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ste water management\01. Statement of financial performance\"/>
    </mc:Choice>
  </mc:AlternateContent>
  <xr:revisionPtr revIDLastSave="0" documentId="8_{893031C3-7894-4728-A986-F6AA5FDDD2A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S184" sheetId="1" r:id="rId1"/>
    <sheet name="GT421" sheetId="2" r:id="rId2"/>
    <sheet name="GT481" sheetId="3" r:id="rId3"/>
    <sheet name="KZN225" sheetId="4" r:id="rId4"/>
    <sheet name="KZN252" sheetId="5" r:id="rId5"/>
    <sheet name="KZN282" sheetId="6" r:id="rId6"/>
    <sheet name="LIM354" sheetId="7" r:id="rId7"/>
    <sheet name="MP307" sheetId="8" r:id="rId8"/>
    <sheet name="MP312" sheetId="9" r:id="rId9"/>
    <sheet name="MP313" sheetId="10" r:id="rId10"/>
    <sheet name="MP326" sheetId="11" r:id="rId11"/>
    <sheet name="NC091" sheetId="12" r:id="rId12"/>
    <sheet name="NW372" sheetId="13" r:id="rId13"/>
    <sheet name="NW373" sheetId="14" r:id="rId14"/>
    <sheet name="NW403" sheetId="15" r:id="rId15"/>
    <sheet name="NW405" sheetId="16" r:id="rId16"/>
    <sheet name="WC023" sheetId="17" r:id="rId17"/>
    <sheet name="WC024" sheetId="18" r:id="rId18"/>
    <sheet name="WC044" sheetId="19" r:id="rId19"/>
    <sheet name="Summary" sheetId="20" r:id="rId20"/>
  </sheets>
  <definedNames>
    <definedName name="_xlnm.Print_Area" localSheetId="0">'FS184'!$A$1:$AA$59</definedName>
    <definedName name="_xlnm.Print_Area" localSheetId="1">'GT421'!$A$1:$AA$59</definedName>
    <definedName name="_xlnm.Print_Area" localSheetId="2">'GT481'!$A$1:$AA$59</definedName>
    <definedName name="_xlnm.Print_Area" localSheetId="3">'KZN225'!$A$1:$AA$59</definedName>
    <definedName name="_xlnm.Print_Area" localSheetId="4">'KZN252'!$A$1:$AA$59</definedName>
    <definedName name="_xlnm.Print_Area" localSheetId="5">'KZN282'!$A$1:$AA$59</definedName>
    <definedName name="_xlnm.Print_Area" localSheetId="6">'LIM354'!$A$1:$AA$59</definedName>
    <definedName name="_xlnm.Print_Area" localSheetId="7">'MP307'!$A$1:$AA$59</definedName>
    <definedName name="_xlnm.Print_Area" localSheetId="8">'MP312'!$A$1:$AA$59</definedName>
    <definedName name="_xlnm.Print_Area" localSheetId="9">'MP313'!$A$1:$AA$59</definedName>
    <definedName name="_xlnm.Print_Area" localSheetId="10">'MP326'!$A$1:$AA$59</definedName>
    <definedName name="_xlnm.Print_Area" localSheetId="11">'NC091'!$A$1:$AA$59</definedName>
    <definedName name="_xlnm.Print_Area" localSheetId="12">'NW372'!$A$1:$AA$59</definedName>
    <definedName name="_xlnm.Print_Area" localSheetId="13">'NW373'!$A$1:$AA$59</definedName>
    <definedName name="_xlnm.Print_Area" localSheetId="14">'NW403'!$A$1:$AA$59</definedName>
    <definedName name="_xlnm.Print_Area" localSheetId="15">'NW405'!$A$1:$AA$59</definedName>
    <definedName name="_xlnm.Print_Area" localSheetId="19">Summary!$A$1:$AA$59</definedName>
    <definedName name="_xlnm.Print_Area" localSheetId="16">'WC023'!$A$1:$AA$59</definedName>
    <definedName name="_xlnm.Print_Area" localSheetId="17">'WC024'!$A$1:$AA$59</definedName>
    <definedName name="_xlnm.Print_Area" localSheetId="18">'WC044'!$A$1:$AA$59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8" i="2" l="1"/>
  <c r="H51" i="2" s="1"/>
  <c r="H53" i="2" s="1"/>
  <c r="H56" i="2" s="1"/>
  <c r="H59" i="2" s="1"/>
  <c r="AA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X32" i="2"/>
  <c r="Z32" i="2" s="1"/>
  <c r="W32" i="2"/>
  <c r="V32" i="2"/>
  <c r="U32" i="2"/>
  <c r="U48" i="2" s="1"/>
  <c r="U51" i="2" s="1"/>
  <c r="U53" i="2" s="1"/>
  <c r="U56" i="2" s="1"/>
  <c r="U59" i="2" s="1"/>
  <c r="T32" i="2"/>
  <c r="S32" i="2"/>
  <c r="S48" i="2" s="1"/>
  <c r="S51" i="2" s="1"/>
  <c r="S53" i="2" s="1"/>
  <c r="S56" i="2" s="1"/>
  <c r="S59" i="2" s="1"/>
  <c r="R32" i="2"/>
  <c r="Q32" i="2"/>
  <c r="P32" i="2"/>
  <c r="P48" i="2" s="1"/>
  <c r="P51" i="2" s="1"/>
  <c r="P53" i="2" s="1"/>
  <c r="P56" i="2" s="1"/>
  <c r="P59" i="2" s="1"/>
  <c r="O32" i="2"/>
  <c r="N32" i="2"/>
  <c r="M32" i="2"/>
  <c r="M48" i="2" s="1"/>
  <c r="M51" i="2" s="1"/>
  <c r="M53" i="2" s="1"/>
  <c r="M56" i="2" s="1"/>
  <c r="M59" i="2" s="1"/>
  <c r="L32" i="2"/>
  <c r="K32" i="2"/>
  <c r="K48" i="2" s="1"/>
  <c r="K51" i="2" s="1"/>
  <c r="K53" i="2" s="1"/>
  <c r="K56" i="2" s="1"/>
  <c r="K59" i="2" s="1"/>
  <c r="J32" i="2"/>
  <c r="I32" i="2"/>
  <c r="H32" i="2"/>
  <c r="G32" i="2"/>
  <c r="F32" i="2"/>
  <c r="E32" i="2"/>
  <c r="E48" i="2" s="1"/>
  <c r="E51" i="2" s="1"/>
  <c r="E53" i="2" s="1"/>
  <c r="E56" i="2" s="1"/>
  <c r="E59" i="2" s="1"/>
  <c r="D32" i="2"/>
  <c r="C32" i="2"/>
  <c r="C48" i="2" s="1"/>
  <c r="C51" i="2" s="1"/>
  <c r="C53" i="2" s="1"/>
  <c r="C56" i="2" s="1"/>
  <c r="C59" i="2" s="1"/>
  <c r="I56" i="3"/>
  <c r="I59" i="3" s="1"/>
  <c r="R53" i="3"/>
  <c r="R56" i="3" s="1"/>
  <c r="R59" i="3" s="1"/>
  <c r="R48" i="3"/>
  <c r="R51" i="3" s="1"/>
  <c r="O48" i="3"/>
  <c r="O51" i="3" s="1"/>
  <c r="O53" i="3" s="1"/>
  <c r="O56" i="3" s="1"/>
  <c r="O59" i="3" s="1"/>
  <c r="J48" i="3"/>
  <c r="J51" i="3" s="1"/>
  <c r="J53" i="3" s="1"/>
  <c r="J56" i="3" s="1"/>
  <c r="J59" i="3" s="1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X32" i="3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T32" i="3"/>
  <c r="T48" i="3" s="1"/>
  <c r="T51" i="3" s="1"/>
  <c r="T53" i="3" s="1"/>
  <c r="T56" i="3" s="1"/>
  <c r="T59" i="3" s="1"/>
  <c r="S32" i="3"/>
  <c r="S48" i="3" s="1"/>
  <c r="S51" i="3" s="1"/>
  <c r="S53" i="3" s="1"/>
  <c r="S56" i="3" s="1"/>
  <c r="S59" i="3" s="1"/>
  <c r="R32" i="3"/>
  <c r="Q32" i="3"/>
  <c r="Q48" i="3" s="1"/>
  <c r="Q51" i="3" s="1"/>
  <c r="Q53" i="3" s="1"/>
  <c r="Q56" i="3" s="1"/>
  <c r="Q59" i="3" s="1"/>
  <c r="P32" i="3"/>
  <c r="O32" i="3"/>
  <c r="N32" i="3"/>
  <c r="N48" i="3" s="1"/>
  <c r="N51" i="3" s="1"/>
  <c r="N53" i="3" s="1"/>
  <c r="N56" i="3" s="1"/>
  <c r="N59" i="3" s="1"/>
  <c r="M32" i="3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I32" i="3"/>
  <c r="I48" i="3" s="1"/>
  <c r="I51" i="3" s="1"/>
  <c r="I53" i="3" s="1"/>
  <c r="H32" i="3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Y48" i="4"/>
  <c r="Y51" i="4" s="1"/>
  <c r="Y53" i="4" s="1"/>
  <c r="Y56" i="4" s="1"/>
  <c r="Y59" i="4" s="1"/>
  <c r="N48" i="4"/>
  <c r="N51" i="4" s="1"/>
  <c r="N53" i="4" s="1"/>
  <c r="N56" i="4" s="1"/>
  <c r="N59" i="4" s="1"/>
  <c r="AA47" i="4"/>
  <c r="Y47" i="4"/>
  <c r="X47" i="4"/>
  <c r="Z47" i="4" s="1"/>
  <c r="W47" i="4"/>
  <c r="W48" i="4" s="1"/>
  <c r="W51" i="4" s="1"/>
  <c r="W53" i="4" s="1"/>
  <c r="W56" i="4" s="1"/>
  <c r="W59" i="4" s="1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X32" i="4"/>
  <c r="W32" i="4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N32" i="4"/>
  <c r="M32" i="4"/>
  <c r="M48" i="4" s="1"/>
  <c r="M51" i="4" s="1"/>
  <c r="M53" i="4" s="1"/>
  <c r="M56" i="4" s="1"/>
  <c r="M59" i="4" s="1"/>
  <c r="L32" i="4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C32" i="4"/>
  <c r="C48" i="4" s="1"/>
  <c r="C51" i="4" s="1"/>
  <c r="C53" i="4" s="1"/>
  <c r="C56" i="4" s="1"/>
  <c r="C59" i="4" s="1"/>
  <c r="U51" i="5"/>
  <c r="U53" i="5" s="1"/>
  <c r="U56" i="5" s="1"/>
  <c r="U59" i="5" s="1"/>
  <c r="T51" i="5"/>
  <c r="T53" i="5" s="1"/>
  <c r="T56" i="5" s="1"/>
  <c r="T59" i="5" s="1"/>
  <c r="U48" i="5"/>
  <c r="M48" i="5"/>
  <c r="M51" i="5" s="1"/>
  <c r="M53" i="5" s="1"/>
  <c r="M56" i="5" s="1"/>
  <c r="M59" i="5" s="1"/>
  <c r="F48" i="5"/>
  <c r="F51" i="5" s="1"/>
  <c r="F53" i="5" s="1"/>
  <c r="F56" i="5" s="1"/>
  <c r="F59" i="5" s="1"/>
  <c r="AA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Y32" i="5"/>
  <c r="X32" i="5"/>
  <c r="W32" i="5"/>
  <c r="V32" i="5"/>
  <c r="V48" i="5" s="1"/>
  <c r="V51" i="5" s="1"/>
  <c r="V53" i="5" s="1"/>
  <c r="V56" i="5" s="1"/>
  <c r="V59" i="5" s="1"/>
  <c r="U32" i="5"/>
  <c r="T32" i="5"/>
  <c r="T48" i="5" s="1"/>
  <c r="S32" i="5"/>
  <c r="R32" i="5"/>
  <c r="R48" i="5" s="1"/>
  <c r="R51" i="5" s="1"/>
  <c r="R53" i="5" s="1"/>
  <c r="R56" i="5" s="1"/>
  <c r="R59" i="5" s="1"/>
  <c r="Q32" i="5"/>
  <c r="P32" i="5"/>
  <c r="P48" i="5" s="1"/>
  <c r="P51" i="5" s="1"/>
  <c r="P53" i="5" s="1"/>
  <c r="P56" i="5" s="1"/>
  <c r="P59" i="5" s="1"/>
  <c r="O32" i="5"/>
  <c r="N32" i="5"/>
  <c r="N48" i="5" s="1"/>
  <c r="N51" i="5" s="1"/>
  <c r="N53" i="5" s="1"/>
  <c r="N56" i="5" s="1"/>
  <c r="N59" i="5" s="1"/>
  <c r="M32" i="5"/>
  <c r="L32" i="5"/>
  <c r="L48" i="5" s="1"/>
  <c r="L51" i="5" s="1"/>
  <c r="L53" i="5" s="1"/>
  <c r="L56" i="5" s="1"/>
  <c r="L59" i="5" s="1"/>
  <c r="K32" i="5"/>
  <c r="J32" i="5"/>
  <c r="J48" i="5" s="1"/>
  <c r="J51" i="5" s="1"/>
  <c r="J53" i="5" s="1"/>
  <c r="J56" i="5" s="1"/>
  <c r="J59" i="5" s="1"/>
  <c r="I32" i="5"/>
  <c r="H32" i="5"/>
  <c r="H48" i="5" s="1"/>
  <c r="H51" i="5" s="1"/>
  <c r="H53" i="5" s="1"/>
  <c r="H56" i="5" s="1"/>
  <c r="H59" i="5" s="1"/>
  <c r="G32" i="5"/>
  <c r="F32" i="5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F48" i="6"/>
  <c r="F51" i="6" s="1"/>
  <c r="F53" i="6" s="1"/>
  <c r="F56" i="6" s="1"/>
  <c r="F59" i="6" s="1"/>
  <c r="AA47" i="6"/>
  <c r="Z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U48" i="6" s="1"/>
  <c r="U51" i="6" s="1"/>
  <c r="U53" i="6" s="1"/>
  <c r="U56" i="6" s="1"/>
  <c r="U59" i="6" s="1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M48" i="6" s="1"/>
  <c r="M51" i="6" s="1"/>
  <c r="M53" i="6" s="1"/>
  <c r="M56" i="6" s="1"/>
  <c r="M59" i="6" s="1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E32" i="6"/>
  <c r="E48" i="6" s="1"/>
  <c r="E51" i="6" s="1"/>
  <c r="E53" i="6" s="1"/>
  <c r="E56" i="6" s="1"/>
  <c r="E59" i="6" s="1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P48" i="7"/>
  <c r="P51" i="7" s="1"/>
  <c r="P53" i="7" s="1"/>
  <c r="P56" i="7" s="1"/>
  <c r="P59" i="7" s="1"/>
  <c r="H48" i="7"/>
  <c r="H51" i="7" s="1"/>
  <c r="H53" i="7" s="1"/>
  <c r="H56" i="7" s="1"/>
  <c r="H59" i="7" s="1"/>
  <c r="F48" i="7"/>
  <c r="F51" i="7" s="1"/>
  <c r="F53" i="7" s="1"/>
  <c r="F56" i="7" s="1"/>
  <c r="F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Z32" i="7" s="1"/>
  <c r="W32" i="7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S32" i="7"/>
  <c r="S48" i="7" s="1"/>
  <c r="S51" i="7" s="1"/>
  <c r="S53" i="7" s="1"/>
  <c r="S56" i="7" s="1"/>
  <c r="S59" i="7" s="1"/>
  <c r="R32" i="7"/>
  <c r="Q32" i="7"/>
  <c r="Q48" i="7" s="1"/>
  <c r="Q51" i="7" s="1"/>
  <c r="Q53" i="7" s="1"/>
  <c r="Q56" i="7" s="1"/>
  <c r="Q59" i="7" s="1"/>
  <c r="P32" i="7"/>
  <c r="O32" i="7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K32" i="7"/>
  <c r="K48" i="7" s="1"/>
  <c r="K51" i="7" s="1"/>
  <c r="K53" i="7" s="1"/>
  <c r="K56" i="7" s="1"/>
  <c r="K59" i="7" s="1"/>
  <c r="J32" i="7"/>
  <c r="I32" i="7"/>
  <c r="I48" i="7" s="1"/>
  <c r="I51" i="7" s="1"/>
  <c r="I53" i="7" s="1"/>
  <c r="I56" i="7" s="1"/>
  <c r="I59" i="7" s="1"/>
  <c r="H32" i="7"/>
  <c r="G32" i="7"/>
  <c r="F32" i="7"/>
  <c r="E32" i="7"/>
  <c r="E48" i="7" s="1"/>
  <c r="E51" i="7" s="1"/>
  <c r="E53" i="7" s="1"/>
  <c r="E56" i="7" s="1"/>
  <c r="E59" i="7" s="1"/>
  <c r="D32" i="7"/>
  <c r="C32" i="7"/>
  <c r="C48" i="7" s="1"/>
  <c r="C51" i="7" s="1"/>
  <c r="C53" i="7" s="1"/>
  <c r="C56" i="7" s="1"/>
  <c r="C59" i="7" s="1"/>
  <c r="I51" i="8"/>
  <c r="I53" i="8" s="1"/>
  <c r="I56" i="8" s="1"/>
  <c r="I59" i="8" s="1"/>
  <c r="Q48" i="8"/>
  <c r="Q51" i="8" s="1"/>
  <c r="Q53" i="8" s="1"/>
  <c r="Q56" i="8" s="1"/>
  <c r="Q59" i="8" s="1"/>
  <c r="F48" i="8"/>
  <c r="F51" i="8" s="1"/>
  <c r="F53" i="8" s="1"/>
  <c r="F56" i="8" s="1"/>
  <c r="F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Y32" i="8"/>
  <c r="Y48" i="8" s="1"/>
  <c r="Y51" i="8" s="1"/>
  <c r="Y53" i="8" s="1"/>
  <c r="Y56" i="8" s="1"/>
  <c r="Y59" i="8" s="1"/>
  <c r="X32" i="8"/>
  <c r="Z32" i="8" s="1"/>
  <c r="W32" i="8"/>
  <c r="W48" i="8" s="1"/>
  <c r="W51" i="8" s="1"/>
  <c r="W53" i="8" s="1"/>
  <c r="W56" i="8" s="1"/>
  <c r="W59" i="8" s="1"/>
  <c r="V32" i="8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R32" i="8"/>
  <c r="R48" i="8" s="1"/>
  <c r="R51" i="8" s="1"/>
  <c r="R53" i="8" s="1"/>
  <c r="R56" i="8" s="1"/>
  <c r="R59" i="8" s="1"/>
  <c r="Q32" i="8"/>
  <c r="P32" i="8"/>
  <c r="P48" i="8" s="1"/>
  <c r="P51" i="8" s="1"/>
  <c r="P53" i="8" s="1"/>
  <c r="P56" i="8" s="1"/>
  <c r="P59" i="8" s="1"/>
  <c r="O32" i="8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J32" i="8"/>
  <c r="J48" i="8" s="1"/>
  <c r="J51" i="8" s="1"/>
  <c r="J53" i="8" s="1"/>
  <c r="J56" i="8" s="1"/>
  <c r="J59" i="8" s="1"/>
  <c r="I32" i="8"/>
  <c r="I48" i="8" s="1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T51" i="9"/>
  <c r="T53" i="9" s="1"/>
  <c r="T56" i="9" s="1"/>
  <c r="T59" i="9" s="1"/>
  <c r="AA48" i="9"/>
  <c r="AA51" i="9" s="1"/>
  <c r="AA53" i="9" s="1"/>
  <c r="AA56" i="9" s="1"/>
  <c r="AA59" i="9" s="1"/>
  <c r="AA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M48" i="9" s="1"/>
  <c r="M51" i="9" s="1"/>
  <c r="M53" i="9" s="1"/>
  <c r="M56" i="9" s="1"/>
  <c r="M59" i="9" s="1"/>
  <c r="L47" i="9"/>
  <c r="K47" i="9"/>
  <c r="J47" i="9"/>
  <c r="I47" i="9"/>
  <c r="H47" i="9"/>
  <c r="G47" i="9"/>
  <c r="F47" i="9"/>
  <c r="E47" i="9"/>
  <c r="D47" i="9"/>
  <c r="C47" i="9"/>
  <c r="AA32" i="9"/>
  <c r="Y32" i="9"/>
  <c r="Y48" i="9" s="1"/>
  <c r="Y51" i="9" s="1"/>
  <c r="Y53" i="9" s="1"/>
  <c r="Y56" i="9" s="1"/>
  <c r="Y59" i="9" s="1"/>
  <c r="X32" i="9"/>
  <c r="X48" i="9" s="1"/>
  <c r="X51" i="9" s="1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T32" i="9"/>
  <c r="T48" i="9" s="1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P32" i="9"/>
  <c r="P48" i="9" s="1"/>
  <c r="P51" i="9" s="1"/>
  <c r="P53" i="9" s="1"/>
  <c r="P56" i="9" s="1"/>
  <c r="P59" i="9" s="1"/>
  <c r="O32" i="9"/>
  <c r="N32" i="9"/>
  <c r="N48" i="9" s="1"/>
  <c r="N51" i="9" s="1"/>
  <c r="N53" i="9" s="1"/>
  <c r="N56" i="9" s="1"/>
  <c r="N59" i="9" s="1"/>
  <c r="M32" i="9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T56" i="10"/>
  <c r="T59" i="10" s="1"/>
  <c r="L56" i="10"/>
  <c r="L59" i="10" s="1"/>
  <c r="S48" i="10"/>
  <c r="S51" i="10" s="1"/>
  <c r="S53" i="10" s="1"/>
  <c r="S56" i="10" s="1"/>
  <c r="S59" i="10" s="1"/>
  <c r="O48" i="10"/>
  <c r="O51" i="10" s="1"/>
  <c r="O53" i="10" s="1"/>
  <c r="O56" i="10" s="1"/>
  <c r="O59" i="10" s="1"/>
  <c r="K48" i="10"/>
  <c r="K51" i="10" s="1"/>
  <c r="K53" i="10" s="1"/>
  <c r="K56" i="10" s="1"/>
  <c r="K59" i="10" s="1"/>
  <c r="AA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X32" i="10"/>
  <c r="W32" i="10"/>
  <c r="W48" i="10" s="1"/>
  <c r="W51" i="10" s="1"/>
  <c r="W53" i="10" s="1"/>
  <c r="W56" i="10" s="1"/>
  <c r="W59" i="10" s="1"/>
  <c r="V32" i="10"/>
  <c r="V48" i="10" s="1"/>
  <c r="V51" i="10" s="1"/>
  <c r="V53" i="10" s="1"/>
  <c r="V56" i="10" s="1"/>
  <c r="V59" i="10" s="1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S32" i="10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O32" i="10"/>
  <c r="N32" i="10"/>
  <c r="N48" i="10" s="1"/>
  <c r="N51" i="10" s="1"/>
  <c r="N53" i="10" s="1"/>
  <c r="N56" i="10" s="1"/>
  <c r="N59" i="10" s="1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K32" i="10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G32" i="10"/>
  <c r="G48" i="10" s="1"/>
  <c r="G51" i="10" s="1"/>
  <c r="G53" i="10" s="1"/>
  <c r="G56" i="10" s="1"/>
  <c r="G59" i="10" s="1"/>
  <c r="F32" i="10"/>
  <c r="F48" i="10" s="1"/>
  <c r="F51" i="10" s="1"/>
  <c r="F53" i="10" s="1"/>
  <c r="F56" i="10" s="1"/>
  <c r="F59" i="10" s="1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C48" i="10" s="1"/>
  <c r="C51" i="10" s="1"/>
  <c r="C53" i="10" s="1"/>
  <c r="C56" i="10" s="1"/>
  <c r="C59" i="10" s="1"/>
  <c r="N48" i="11"/>
  <c r="N51" i="11" s="1"/>
  <c r="N53" i="11" s="1"/>
  <c r="N56" i="11" s="1"/>
  <c r="N59" i="11" s="1"/>
  <c r="J48" i="11"/>
  <c r="J51" i="11" s="1"/>
  <c r="J53" i="11" s="1"/>
  <c r="J56" i="11" s="1"/>
  <c r="J59" i="11" s="1"/>
  <c r="F48" i="11"/>
  <c r="F51" i="11" s="1"/>
  <c r="F53" i="11" s="1"/>
  <c r="F56" i="11" s="1"/>
  <c r="F59" i="11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Y48" i="11" s="1"/>
  <c r="Y51" i="11" s="1"/>
  <c r="Y53" i="11" s="1"/>
  <c r="Y56" i="11" s="1"/>
  <c r="Y59" i="11" s="1"/>
  <c r="X32" i="11"/>
  <c r="W32" i="11"/>
  <c r="V32" i="11"/>
  <c r="V48" i="11" s="1"/>
  <c r="V51" i="11" s="1"/>
  <c r="V53" i="11" s="1"/>
  <c r="V56" i="11" s="1"/>
  <c r="V59" i="11" s="1"/>
  <c r="U32" i="11"/>
  <c r="T32" i="1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N32" i="11"/>
  <c r="M32" i="11"/>
  <c r="M48" i="11" s="1"/>
  <c r="M51" i="11" s="1"/>
  <c r="M53" i="11" s="1"/>
  <c r="M56" i="11" s="1"/>
  <c r="M59" i="11" s="1"/>
  <c r="L32" i="11"/>
  <c r="K32" i="11"/>
  <c r="K48" i="11" s="1"/>
  <c r="K51" i="11" s="1"/>
  <c r="K53" i="11" s="1"/>
  <c r="K56" i="11" s="1"/>
  <c r="K59" i="11" s="1"/>
  <c r="J32" i="1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H56" i="11" s="1"/>
  <c r="H59" i="11" s="1"/>
  <c r="G32" i="11"/>
  <c r="F32" i="11"/>
  <c r="E32" i="11"/>
  <c r="E48" i="11" s="1"/>
  <c r="E51" i="11" s="1"/>
  <c r="E53" i="11" s="1"/>
  <c r="E56" i="11" s="1"/>
  <c r="E59" i="11" s="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AA53" i="12"/>
  <c r="AA56" i="12" s="1"/>
  <c r="AA59" i="12" s="1"/>
  <c r="V48" i="12"/>
  <c r="V51" i="12" s="1"/>
  <c r="V53" i="12" s="1"/>
  <c r="V56" i="12" s="1"/>
  <c r="V59" i="12" s="1"/>
  <c r="U48" i="12"/>
  <c r="U51" i="12" s="1"/>
  <c r="U53" i="12" s="1"/>
  <c r="U56" i="12" s="1"/>
  <c r="U59" i="12" s="1"/>
  <c r="N48" i="12"/>
  <c r="N51" i="12" s="1"/>
  <c r="N53" i="12" s="1"/>
  <c r="N56" i="12" s="1"/>
  <c r="N59" i="12" s="1"/>
  <c r="F48" i="12"/>
  <c r="F51" i="12" s="1"/>
  <c r="F53" i="12" s="1"/>
  <c r="F56" i="12" s="1"/>
  <c r="F59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Y32" i="12"/>
  <c r="Y48" i="12" s="1"/>
  <c r="Y51" i="12" s="1"/>
  <c r="Y53" i="12" s="1"/>
  <c r="Y56" i="12" s="1"/>
  <c r="Y59" i="12" s="1"/>
  <c r="X32" i="12"/>
  <c r="W32" i="12"/>
  <c r="V32" i="12"/>
  <c r="U32" i="12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N32" i="12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K59" i="12" s="1"/>
  <c r="J32" i="12"/>
  <c r="I32" i="12"/>
  <c r="I48" i="12" s="1"/>
  <c r="I51" i="12" s="1"/>
  <c r="I53" i="12" s="1"/>
  <c r="I56" i="12" s="1"/>
  <c r="I59" i="12" s="1"/>
  <c r="H32" i="12"/>
  <c r="G32" i="12"/>
  <c r="G48" i="12" s="1"/>
  <c r="G51" i="12" s="1"/>
  <c r="G53" i="12" s="1"/>
  <c r="G56" i="12" s="1"/>
  <c r="G59" i="12" s="1"/>
  <c r="F32" i="12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L53" i="13"/>
  <c r="L56" i="13" s="1"/>
  <c r="L59" i="13" s="1"/>
  <c r="D53" i="13"/>
  <c r="D56" i="13" s="1"/>
  <c r="D59" i="13" s="1"/>
  <c r="R48" i="13"/>
  <c r="R51" i="13" s="1"/>
  <c r="R53" i="13" s="1"/>
  <c r="R56" i="13" s="1"/>
  <c r="R59" i="13" s="1"/>
  <c r="Q48" i="13"/>
  <c r="Q51" i="13" s="1"/>
  <c r="Q53" i="13" s="1"/>
  <c r="Q56" i="13" s="1"/>
  <c r="Q59" i="13" s="1"/>
  <c r="N48" i="13"/>
  <c r="N51" i="13" s="1"/>
  <c r="N53" i="13" s="1"/>
  <c r="N56" i="13" s="1"/>
  <c r="N59" i="13" s="1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Y48" i="13" s="1"/>
  <c r="Y51" i="13" s="1"/>
  <c r="Y53" i="13" s="1"/>
  <c r="Y56" i="13" s="1"/>
  <c r="Y59" i="13" s="1"/>
  <c r="X32" i="13"/>
  <c r="W32" i="13"/>
  <c r="V32" i="13"/>
  <c r="V48" i="13" s="1"/>
  <c r="V51" i="13" s="1"/>
  <c r="V53" i="13" s="1"/>
  <c r="V56" i="13" s="1"/>
  <c r="V59" i="13" s="1"/>
  <c r="U32" i="13"/>
  <c r="U48" i="13" s="1"/>
  <c r="U51" i="13" s="1"/>
  <c r="U53" i="13" s="1"/>
  <c r="U56" i="13" s="1"/>
  <c r="U59" i="13" s="1"/>
  <c r="T32" i="13"/>
  <c r="T48" i="13" s="1"/>
  <c r="T51" i="13" s="1"/>
  <c r="T53" i="13" s="1"/>
  <c r="T56" i="13" s="1"/>
  <c r="T59" i="13" s="1"/>
  <c r="S32" i="13"/>
  <c r="S48" i="13" s="1"/>
  <c r="S51" i="13" s="1"/>
  <c r="S53" i="13" s="1"/>
  <c r="S56" i="13" s="1"/>
  <c r="S59" i="13" s="1"/>
  <c r="R32" i="13"/>
  <c r="Q32" i="13"/>
  <c r="P32" i="13"/>
  <c r="P48" i="13" s="1"/>
  <c r="P51" i="13" s="1"/>
  <c r="P53" i="13" s="1"/>
  <c r="P56" i="13" s="1"/>
  <c r="P59" i="13" s="1"/>
  <c r="O32" i="13"/>
  <c r="N32" i="13"/>
  <c r="M32" i="13"/>
  <c r="M48" i="13" s="1"/>
  <c r="M51" i="13" s="1"/>
  <c r="M53" i="13" s="1"/>
  <c r="M56" i="13" s="1"/>
  <c r="M59" i="13" s="1"/>
  <c r="L32" i="13"/>
  <c r="L48" i="13" s="1"/>
  <c r="L51" i="13" s="1"/>
  <c r="K32" i="13"/>
  <c r="K48" i="13" s="1"/>
  <c r="K51" i="13" s="1"/>
  <c r="K53" i="13" s="1"/>
  <c r="K56" i="13" s="1"/>
  <c r="K59" i="13" s="1"/>
  <c r="J32" i="13"/>
  <c r="J48" i="13" s="1"/>
  <c r="J51" i="13" s="1"/>
  <c r="J53" i="13" s="1"/>
  <c r="J56" i="13" s="1"/>
  <c r="J59" i="13" s="1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D48" i="13" s="1"/>
  <c r="D51" i="13" s="1"/>
  <c r="C32" i="13"/>
  <c r="C48" i="13" s="1"/>
  <c r="C51" i="13" s="1"/>
  <c r="C53" i="13" s="1"/>
  <c r="C56" i="13" s="1"/>
  <c r="C59" i="13" s="1"/>
  <c r="Y48" i="14"/>
  <c r="Y51" i="14" s="1"/>
  <c r="Y53" i="14" s="1"/>
  <c r="Y56" i="14" s="1"/>
  <c r="Y59" i="14" s="1"/>
  <c r="X48" i="14"/>
  <c r="Z48" i="14" s="1"/>
  <c r="H48" i="14"/>
  <c r="H51" i="14" s="1"/>
  <c r="H53" i="14" s="1"/>
  <c r="H56" i="14" s="1"/>
  <c r="H59" i="14" s="1"/>
  <c r="E48" i="14"/>
  <c r="E51" i="14" s="1"/>
  <c r="E53" i="14" s="1"/>
  <c r="E56" i="14" s="1"/>
  <c r="E59" i="14" s="1"/>
  <c r="AA47" i="14"/>
  <c r="Y47" i="14"/>
  <c r="X47" i="14"/>
  <c r="Z47" i="14" s="1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Y32" i="14"/>
  <c r="Z32" i="14" s="1"/>
  <c r="X32" i="14"/>
  <c r="W32" i="14"/>
  <c r="W48" i="14" s="1"/>
  <c r="W51" i="14" s="1"/>
  <c r="W53" i="14" s="1"/>
  <c r="W56" i="14" s="1"/>
  <c r="W59" i="14" s="1"/>
  <c r="V32" i="14"/>
  <c r="U32" i="14"/>
  <c r="U48" i="14" s="1"/>
  <c r="U51" i="14" s="1"/>
  <c r="U53" i="14" s="1"/>
  <c r="U56" i="14" s="1"/>
  <c r="U59" i="14" s="1"/>
  <c r="T32" i="14"/>
  <c r="T48" i="14" s="1"/>
  <c r="T51" i="14" s="1"/>
  <c r="T53" i="14" s="1"/>
  <c r="T56" i="14" s="1"/>
  <c r="T59" i="14" s="1"/>
  <c r="S32" i="14"/>
  <c r="R32" i="14"/>
  <c r="R48" i="14" s="1"/>
  <c r="R51" i="14" s="1"/>
  <c r="R53" i="14" s="1"/>
  <c r="R56" i="14" s="1"/>
  <c r="R59" i="14" s="1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M32" i="14"/>
  <c r="M48" i="14" s="1"/>
  <c r="M51" i="14" s="1"/>
  <c r="M53" i="14" s="1"/>
  <c r="M56" i="14" s="1"/>
  <c r="M59" i="14" s="1"/>
  <c r="L32" i="14"/>
  <c r="L48" i="14" s="1"/>
  <c r="L51" i="14" s="1"/>
  <c r="L53" i="14" s="1"/>
  <c r="L56" i="14" s="1"/>
  <c r="L59" i="14" s="1"/>
  <c r="K32" i="14"/>
  <c r="J32" i="14"/>
  <c r="J48" i="14" s="1"/>
  <c r="J51" i="14" s="1"/>
  <c r="J53" i="14" s="1"/>
  <c r="J56" i="14" s="1"/>
  <c r="J59" i="14" s="1"/>
  <c r="I32" i="14"/>
  <c r="I48" i="14" s="1"/>
  <c r="I51" i="14" s="1"/>
  <c r="I53" i="14" s="1"/>
  <c r="I56" i="14" s="1"/>
  <c r="I59" i="14" s="1"/>
  <c r="H32" i="14"/>
  <c r="G32" i="14"/>
  <c r="G48" i="14" s="1"/>
  <c r="G51" i="14" s="1"/>
  <c r="G53" i="14" s="1"/>
  <c r="G56" i="14" s="1"/>
  <c r="G59" i="14" s="1"/>
  <c r="F32" i="14"/>
  <c r="E32" i="14"/>
  <c r="D32" i="14"/>
  <c r="D48" i="14" s="1"/>
  <c r="D51" i="14" s="1"/>
  <c r="D53" i="14" s="1"/>
  <c r="D56" i="14" s="1"/>
  <c r="D59" i="14" s="1"/>
  <c r="C32" i="14"/>
  <c r="S51" i="15"/>
  <c r="S53" i="15" s="1"/>
  <c r="S56" i="15" s="1"/>
  <c r="S59" i="15" s="1"/>
  <c r="C51" i="15"/>
  <c r="C53" i="15" s="1"/>
  <c r="C56" i="15" s="1"/>
  <c r="C59" i="15" s="1"/>
  <c r="T48" i="15"/>
  <c r="T51" i="15" s="1"/>
  <c r="T53" i="15" s="1"/>
  <c r="T56" i="15" s="1"/>
  <c r="T59" i="15" s="1"/>
  <c r="AA47" i="15"/>
  <c r="Y47" i="15"/>
  <c r="X47" i="15"/>
  <c r="Z47" i="15" s="1"/>
  <c r="W47" i="15"/>
  <c r="W48" i="15" s="1"/>
  <c r="W51" i="15" s="1"/>
  <c r="W53" i="15" s="1"/>
  <c r="W56" i="15" s="1"/>
  <c r="W59" i="15" s="1"/>
  <c r="V47" i="15"/>
  <c r="U47" i="15"/>
  <c r="T47" i="15"/>
  <c r="S47" i="15"/>
  <c r="R47" i="15"/>
  <c r="Q47" i="15"/>
  <c r="P47" i="15"/>
  <c r="O47" i="15"/>
  <c r="O48" i="15" s="1"/>
  <c r="O51" i="15" s="1"/>
  <c r="O53" i="15" s="1"/>
  <c r="O56" i="15" s="1"/>
  <c r="O59" i="15" s="1"/>
  <c r="N47" i="15"/>
  <c r="M47" i="15"/>
  <c r="L47" i="15"/>
  <c r="K47" i="15"/>
  <c r="J47" i="15"/>
  <c r="I47" i="15"/>
  <c r="H47" i="15"/>
  <c r="G47" i="15"/>
  <c r="G48" i="15" s="1"/>
  <c r="G51" i="15" s="1"/>
  <c r="G53" i="15" s="1"/>
  <c r="G56" i="15" s="1"/>
  <c r="G59" i="15" s="1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Y48" i="15" s="1"/>
  <c r="Y51" i="15" s="1"/>
  <c r="Y53" i="15" s="1"/>
  <c r="Y56" i="15" s="1"/>
  <c r="Y59" i="15" s="1"/>
  <c r="X32" i="15"/>
  <c r="X48" i="15" s="1"/>
  <c r="W32" i="15"/>
  <c r="V32" i="15"/>
  <c r="V48" i="15" s="1"/>
  <c r="V51" i="15" s="1"/>
  <c r="V53" i="15" s="1"/>
  <c r="V56" i="15" s="1"/>
  <c r="V59" i="15" s="1"/>
  <c r="U32" i="15"/>
  <c r="T32" i="15"/>
  <c r="S32" i="15"/>
  <c r="S48" i="15" s="1"/>
  <c r="R32" i="15"/>
  <c r="R48" i="15" s="1"/>
  <c r="R51" i="15" s="1"/>
  <c r="R53" i="15" s="1"/>
  <c r="R56" i="15" s="1"/>
  <c r="R59" i="15" s="1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N32" i="15"/>
  <c r="N48" i="15" s="1"/>
  <c r="N51" i="15" s="1"/>
  <c r="N53" i="15" s="1"/>
  <c r="N56" i="15" s="1"/>
  <c r="N59" i="15" s="1"/>
  <c r="M32" i="15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J48" i="15" s="1"/>
  <c r="J51" i="15" s="1"/>
  <c r="J53" i="15" s="1"/>
  <c r="J56" i="15" s="1"/>
  <c r="J59" i="15" s="1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F32" i="15"/>
  <c r="F48" i="15" s="1"/>
  <c r="F51" i="15" s="1"/>
  <c r="F53" i="15" s="1"/>
  <c r="F56" i="15" s="1"/>
  <c r="F59" i="15" s="1"/>
  <c r="E32" i="15"/>
  <c r="D32" i="15"/>
  <c r="D48" i="15" s="1"/>
  <c r="D51" i="15" s="1"/>
  <c r="D53" i="15" s="1"/>
  <c r="D56" i="15" s="1"/>
  <c r="D59" i="15" s="1"/>
  <c r="C32" i="15"/>
  <c r="C48" i="15" s="1"/>
  <c r="K59" i="16"/>
  <c r="AA48" i="16"/>
  <c r="AA51" i="16" s="1"/>
  <c r="AA53" i="16" s="1"/>
  <c r="AA56" i="16" s="1"/>
  <c r="AA59" i="16" s="1"/>
  <c r="V48" i="16"/>
  <c r="V51" i="16" s="1"/>
  <c r="V53" i="16" s="1"/>
  <c r="V56" i="16" s="1"/>
  <c r="V59" i="16" s="1"/>
  <c r="K48" i="16"/>
  <c r="K51" i="16" s="1"/>
  <c r="K53" i="16" s="1"/>
  <c r="K56" i="16" s="1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Y32" i="16"/>
  <c r="Y48" i="16" s="1"/>
  <c r="Y51" i="16" s="1"/>
  <c r="Y53" i="16" s="1"/>
  <c r="Y56" i="16" s="1"/>
  <c r="Y59" i="16" s="1"/>
  <c r="X32" i="16"/>
  <c r="W32" i="16"/>
  <c r="V32" i="16"/>
  <c r="U32" i="16"/>
  <c r="U48" i="16" s="1"/>
  <c r="U51" i="16" s="1"/>
  <c r="U53" i="16" s="1"/>
  <c r="U56" i="16" s="1"/>
  <c r="U59" i="16" s="1"/>
  <c r="T32" i="16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P32" i="16"/>
  <c r="P48" i="16" s="1"/>
  <c r="P51" i="16" s="1"/>
  <c r="P53" i="16" s="1"/>
  <c r="P56" i="16" s="1"/>
  <c r="P59" i="16" s="1"/>
  <c r="O32" i="16"/>
  <c r="N32" i="16"/>
  <c r="N48" i="16" s="1"/>
  <c r="N51" i="16" s="1"/>
  <c r="N53" i="16" s="1"/>
  <c r="N56" i="16" s="1"/>
  <c r="N59" i="16" s="1"/>
  <c r="M32" i="16"/>
  <c r="M48" i="16" s="1"/>
  <c r="M51" i="16" s="1"/>
  <c r="M53" i="16" s="1"/>
  <c r="M56" i="16" s="1"/>
  <c r="M59" i="16" s="1"/>
  <c r="L32" i="16"/>
  <c r="K32" i="16"/>
  <c r="J32" i="16"/>
  <c r="I32" i="16"/>
  <c r="H32" i="16"/>
  <c r="H48" i="16" s="1"/>
  <c r="H51" i="16" s="1"/>
  <c r="H53" i="16" s="1"/>
  <c r="H56" i="16" s="1"/>
  <c r="H59" i="16" s="1"/>
  <c r="G32" i="16"/>
  <c r="F32" i="16"/>
  <c r="F48" i="16" s="1"/>
  <c r="F51" i="16" s="1"/>
  <c r="F53" i="16" s="1"/>
  <c r="F56" i="16" s="1"/>
  <c r="F59" i="16" s="1"/>
  <c r="E32" i="16"/>
  <c r="E48" i="16" s="1"/>
  <c r="E51" i="16" s="1"/>
  <c r="E53" i="16" s="1"/>
  <c r="E56" i="16" s="1"/>
  <c r="E59" i="16" s="1"/>
  <c r="D32" i="16"/>
  <c r="C32" i="16"/>
  <c r="C48" i="16" s="1"/>
  <c r="C51" i="16" s="1"/>
  <c r="C53" i="16" s="1"/>
  <c r="C56" i="16" s="1"/>
  <c r="C59" i="16" s="1"/>
  <c r="K56" i="17"/>
  <c r="K59" i="17" s="1"/>
  <c r="AA53" i="17"/>
  <c r="AA56" i="17" s="1"/>
  <c r="AA59" i="17" s="1"/>
  <c r="H48" i="17"/>
  <c r="H51" i="17" s="1"/>
  <c r="H53" i="17" s="1"/>
  <c r="H56" i="17" s="1"/>
  <c r="H59" i="17" s="1"/>
  <c r="G48" i="17"/>
  <c r="G51" i="17" s="1"/>
  <c r="G53" i="17" s="1"/>
  <c r="G56" i="17" s="1"/>
  <c r="G59" i="17" s="1"/>
  <c r="AA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Z32" i="17"/>
  <c r="Y32" i="17"/>
  <c r="X32" i="17"/>
  <c r="W32" i="17"/>
  <c r="W48" i="17" s="1"/>
  <c r="W51" i="17" s="1"/>
  <c r="W53" i="17" s="1"/>
  <c r="W56" i="17" s="1"/>
  <c r="W59" i="17" s="1"/>
  <c r="V32" i="17"/>
  <c r="V48" i="17" s="1"/>
  <c r="V51" i="17" s="1"/>
  <c r="V53" i="17" s="1"/>
  <c r="V56" i="17" s="1"/>
  <c r="V59" i="17" s="1"/>
  <c r="U32" i="17"/>
  <c r="U48" i="17" s="1"/>
  <c r="U51" i="17" s="1"/>
  <c r="U53" i="17" s="1"/>
  <c r="U56" i="17" s="1"/>
  <c r="U59" i="17" s="1"/>
  <c r="T32" i="17"/>
  <c r="S32" i="17"/>
  <c r="S48" i="17" s="1"/>
  <c r="S51" i="17" s="1"/>
  <c r="S53" i="17" s="1"/>
  <c r="S56" i="17" s="1"/>
  <c r="S59" i="17" s="1"/>
  <c r="R32" i="17"/>
  <c r="R48" i="17" s="1"/>
  <c r="R51" i="17" s="1"/>
  <c r="R53" i="17" s="1"/>
  <c r="R56" i="17" s="1"/>
  <c r="R59" i="17" s="1"/>
  <c r="Q32" i="17"/>
  <c r="P32" i="17"/>
  <c r="O32" i="17"/>
  <c r="O48" i="17" s="1"/>
  <c r="O51" i="17" s="1"/>
  <c r="O53" i="17" s="1"/>
  <c r="O56" i="17" s="1"/>
  <c r="O59" i="17" s="1"/>
  <c r="N32" i="17"/>
  <c r="N48" i="17" s="1"/>
  <c r="N51" i="17" s="1"/>
  <c r="N53" i="17" s="1"/>
  <c r="N56" i="17" s="1"/>
  <c r="N59" i="17" s="1"/>
  <c r="M32" i="17"/>
  <c r="M48" i="17" s="1"/>
  <c r="M51" i="17" s="1"/>
  <c r="M53" i="17" s="1"/>
  <c r="M56" i="17" s="1"/>
  <c r="M59" i="17" s="1"/>
  <c r="L32" i="17"/>
  <c r="K32" i="17"/>
  <c r="K48" i="17" s="1"/>
  <c r="K51" i="17" s="1"/>
  <c r="K53" i="17" s="1"/>
  <c r="J32" i="17"/>
  <c r="J48" i="17" s="1"/>
  <c r="J51" i="17" s="1"/>
  <c r="J53" i="17" s="1"/>
  <c r="J56" i="17" s="1"/>
  <c r="J59" i="17" s="1"/>
  <c r="I32" i="17"/>
  <c r="H32" i="17"/>
  <c r="G32" i="17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C32" i="17"/>
  <c r="C48" i="17" s="1"/>
  <c r="C51" i="17" s="1"/>
  <c r="C53" i="17" s="1"/>
  <c r="C56" i="17" s="1"/>
  <c r="C59" i="17" s="1"/>
  <c r="J59" i="18"/>
  <c r="G48" i="18"/>
  <c r="G51" i="18" s="1"/>
  <c r="G53" i="18" s="1"/>
  <c r="G56" i="18" s="1"/>
  <c r="G59" i="18" s="1"/>
  <c r="F48" i="18"/>
  <c r="F51" i="18" s="1"/>
  <c r="F53" i="18" s="1"/>
  <c r="F56" i="18" s="1"/>
  <c r="F59" i="18" s="1"/>
  <c r="AA47" i="18"/>
  <c r="Y47" i="18"/>
  <c r="X47" i="18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X32" i="18"/>
  <c r="W32" i="18"/>
  <c r="W48" i="18" s="1"/>
  <c r="W51" i="18" s="1"/>
  <c r="W53" i="18" s="1"/>
  <c r="W56" i="18" s="1"/>
  <c r="W59" i="18" s="1"/>
  <c r="V32" i="18"/>
  <c r="V48" i="18" s="1"/>
  <c r="V51" i="18" s="1"/>
  <c r="V53" i="18" s="1"/>
  <c r="V56" i="18" s="1"/>
  <c r="V59" i="18" s="1"/>
  <c r="U32" i="18"/>
  <c r="T32" i="18"/>
  <c r="T48" i="18" s="1"/>
  <c r="T51" i="18" s="1"/>
  <c r="T53" i="18" s="1"/>
  <c r="T56" i="18" s="1"/>
  <c r="T59" i="18" s="1"/>
  <c r="S32" i="18"/>
  <c r="S48" i="18" s="1"/>
  <c r="S51" i="18" s="1"/>
  <c r="S53" i="18" s="1"/>
  <c r="S56" i="18" s="1"/>
  <c r="S59" i="18" s="1"/>
  <c r="R32" i="18"/>
  <c r="R48" i="18" s="1"/>
  <c r="R51" i="18" s="1"/>
  <c r="R53" i="18" s="1"/>
  <c r="R56" i="18" s="1"/>
  <c r="R59" i="18" s="1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M48" i="18" s="1"/>
  <c r="M51" i="18" s="1"/>
  <c r="M53" i="18" s="1"/>
  <c r="M56" i="18" s="1"/>
  <c r="M59" i="18" s="1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J48" i="18" s="1"/>
  <c r="J51" i="18" s="1"/>
  <c r="J53" i="18" s="1"/>
  <c r="J56" i="18" s="1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H59" i="18" s="1"/>
  <c r="G32" i="18"/>
  <c r="F32" i="18"/>
  <c r="E32" i="18"/>
  <c r="E48" i="18" s="1"/>
  <c r="E51" i="18" s="1"/>
  <c r="E53" i="18" s="1"/>
  <c r="E56" i="18" s="1"/>
  <c r="E59" i="18" s="1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R56" i="19"/>
  <c r="R59" i="19" s="1"/>
  <c r="U48" i="19"/>
  <c r="U51" i="19" s="1"/>
  <c r="U53" i="19" s="1"/>
  <c r="U56" i="19" s="1"/>
  <c r="U59" i="19" s="1"/>
  <c r="S48" i="19"/>
  <c r="S51" i="19" s="1"/>
  <c r="S53" i="19" s="1"/>
  <c r="S56" i="19" s="1"/>
  <c r="S59" i="19" s="1"/>
  <c r="M48" i="19"/>
  <c r="M51" i="19" s="1"/>
  <c r="M53" i="19" s="1"/>
  <c r="M56" i="19" s="1"/>
  <c r="M59" i="19" s="1"/>
  <c r="E48" i="19"/>
  <c r="E51" i="19" s="1"/>
  <c r="E53" i="19" s="1"/>
  <c r="E56" i="19" s="1"/>
  <c r="E59" i="19" s="1"/>
  <c r="AA47" i="19"/>
  <c r="Y47" i="19"/>
  <c r="X47" i="19"/>
  <c r="Z47" i="19" s="1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F48" i="19" s="1"/>
  <c r="F51" i="19" s="1"/>
  <c r="F53" i="19" s="1"/>
  <c r="F56" i="19" s="1"/>
  <c r="F59" i="19" s="1"/>
  <c r="E47" i="19"/>
  <c r="D47" i="19"/>
  <c r="C47" i="19"/>
  <c r="AA32" i="19"/>
  <c r="AA48" i="19" s="1"/>
  <c r="AA51" i="19" s="1"/>
  <c r="AA53" i="19" s="1"/>
  <c r="AA56" i="19" s="1"/>
  <c r="AA59" i="19" s="1"/>
  <c r="Y32" i="19"/>
  <c r="Y48" i="19" s="1"/>
  <c r="Y51" i="19" s="1"/>
  <c r="Y53" i="19" s="1"/>
  <c r="Y56" i="19" s="1"/>
  <c r="Y59" i="19" s="1"/>
  <c r="X32" i="19"/>
  <c r="W32" i="19"/>
  <c r="V32" i="19"/>
  <c r="U32" i="19"/>
  <c r="T32" i="19"/>
  <c r="T48" i="19" s="1"/>
  <c r="T51" i="19" s="1"/>
  <c r="T53" i="19" s="1"/>
  <c r="T56" i="19" s="1"/>
  <c r="T59" i="19" s="1"/>
  <c r="S32" i="19"/>
  <c r="R32" i="19"/>
  <c r="R48" i="19" s="1"/>
  <c r="R51" i="19" s="1"/>
  <c r="R53" i="19" s="1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N32" i="19"/>
  <c r="M32" i="19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K59" i="19" s="1"/>
  <c r="J32" i="19"/>
  <c r="J48" i="19" s="1"/>
  <c r="J51" i="19" s="1"/>
  <c r="J53" i="19" s="1"/>
  <c r="J56" i="19" s="1"/>
  <c r="J59" i="19" s="1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F32" i="19"/>
  <c r="E32" i="19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U48" i="20"/>
  <c r="U51" i="20" s="1"/>
  <c r="U53" i="20" s="1"/>
  <c r="U56" i="20" s="1"/>
  <c r="U59" i="20" s="1"/>
  <c r="L48" i="20"/>
  <c r="L51" i="20" s="1"/>
  <c r="L53" i="20" s="1"/>
  <c r="L56" i="20" s="1"/>
  <c r="L59" i="20" s="1"/>
  <c r="AA47" i="20"/>
  <c r="Y47" i="20"/>
  <c r="X47" i="20"/>
  <c r="Z47" i="20" s="1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X32" i="20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V56" i="20" s="1"/>
  <c r="V59" i="20" s="1"/>
  <c r="U32" i="20"/>
  <c r="T32" i="20"/>
  <c r="T48" i="20" s="1"/>
  <c r="T51" i="20" s="1"/>
  <c r="T53" i="20" s="1"/>
  <c r="T56" i="20" s="1"/>
  <c r="T59" i="20" s="1"/>
  <c r="S32" i="20"/>
  <c r="S48" i="20" s="1"/>
  <c r="S51" i="20" s="1"/>
  <c r="S53" i="20" s="1"/>
  <c r="S56" i="20" s="1"/>
  <c r="S59" i="20" s="1"/>
  <c r="R32" i="20"/>
  <c r="R48" i="20" s="1"/>
  <c r="R51" i="20" s="1"/>
  <c r="R53" i="20" s="1"/>
  <c r="R56" i="20" s="1"/>
  <c r="R59" i="20" s="1"/>
  <c r="Q32" i="20"/>
  <c r="Q48" i="20" s="1"/>
  <c r="Q51" i="20" s="1"/>
  <c r="Q53" i="20" s="1"/>
  <c r="Q56" i="20" s="1"/>
  <c r="Q59" i="20" s="1"/>
  <c r="P32" i="20"/>
  <c r="O32" i="20"/>
  <c r="O48" i="20" s="1"/>
  <c r="O51" i="20" s="1"/>
  <c r="O53" i="20" s="1"/>
  <c r="O56" i="20" s="1"/>
  <c r="O59" i="20" s="1"/>
  <c r="N32" i="20"/>
  <c r="N48" i="20" s="1"/>
  <c r="N51" i="20" s="1"/>
  <c r="N53" i="20" s="1"/>
  <c r="N56" i="20" s="1"/>
  <c r="N59" i="20" s="1"/>
  <c r="M32" i="20"/>
  <c r="L32" i="20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I48" i="20" s="1"/>
  <c r="I51" i="20" s="1"/>
  <c r="I53" i="20" s="1"/>
  <c r="I56" i="20" s="1"/>
  <c r="I59" i="20" s="1"/>
  <c r="H32" i="20"/>
  <c r="G32" i="20"/>
  <c r="G48" i="20" s="1"/>
  <c r="G51" i="20" s="1"/>
  <c r="G53" i="20" s="1"/>
  <c r="G56" i="20" s="1"/>
  <c r="G59" i="20" s="1"/>
  <c r="F32" i="20"/>
  <c r="F48" i="20" s="1"/>
  <c r="F51" i="20" s="1"/>
  <c r="F53" i="20" s="1"/>
  <c r="F56" i="20" s="1"/>
  <c r="F59" i="20" s="1"/>
  <c r="E32" i="20"/>
  <c r="D32" i="20"/>
  <c r="D48" i="20" s="1"/>
  <c r="D51" i="20" s="1"/>
  <c r="D53" i="20" s="1"/>
  <c r="D56" i="20" s="1"/>
  <c r="D59" i="20" s="1"/>
  <c r="C32" i="20"/>
  <c r="C48" i="20" s="1"/>
  <c r="C51" i="20" s="1"/>
  <c r="C53" i="20" s="1"/>
  <c r="C56" i="20" s="1"/>
  <c r="C59" i="20" s="1"/>
  <c r="H56" i="1"/>
  <c r="H59" i="1" s="1"/>
  <c r="Q53" i="1"/>
  <c r="Q56" i="1" s="1"/>
  <c r="Q59" i="1" s="1"/>
  <c r="R51" i="1"/>
  <c r="R53" i="1" s="1"/>
  <c r="R56" i="1" s="1"/>
  <c r="R59" i="1" s="1"/>
  <c r="S48" i="1"/>
  <c r="S51" i="1" s="1"/>
  <c r="S53" i="1" s="1"/>
  <c r="S56" i="1" s="1"/>
  <c r="S59" i="1" s="1"/>
  <c r="Q48" i="1"/>
  <c r="Q51" i="1" s="1"/>
  <c r="K48" i="1"/>
  <c r="K51" i="1" s="1"/>
  <c r="K53" i="1" s="1"/>
  <c r="K56" i="1" s="1"/>
  <c r="K59" i="1" s="1"/>
  <c r="AA47" i="1"/>
  <c r="Y47" i="1"/>
  <c r="X47" i="1"/>
  <c r="Z47" i="1" s="1"/>
  <c r="W47" i="1"/>
  <c r="V47" i="1"/>
  <c r="U47" i="1"/>
  <c r="T47" i="1"/>
  <c r="T48" i="1" s="1"/>
  <c r="T51" i="1" s="1"/>
  <c r="T53" i="1" s="1"/>
  <c r="T56" i="1" s="1"/>
  <c r="T59" i="1" s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W32" i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S32" i="1"/>
  <c r="R32" i="1"/>
  <c r="R48" i="1" s="1"/>
  <c r="Q32" i="1"/>
  <c r="P32" i="1"/>
  <c r="P48" i="1" s="1"/>
  <c r="P51" i="1" s="1"/>
  <c r="P53" i="1" s="1"/>
  <c r="P56" i="1" s="1"/>
  <c r="P59" i="1" s="1"/>
  <c r="O32" i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K32" i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H48" i="1" s="1"/>
  <c r="H51" i="1" s="1"/>
  <c r="H53" i="1" s="1"/>
  <c r="G32" i="1"/>
  <c r="G48" i="1" s="1"/>
  <c r="G51" i="1" s="1"/>
  <c r="G53" i="1" s="1"/>
  <c r="G56" i="1" s="1"/>
  <c r="G59" i="1" s="1"/>
  <c r="F32" i="1"/>
  <c r="E32" i="1"/>
  <c r="E48" i="1" s="1"/>
  <c r="E51" i="1" s="1"/>
  <c r="E53" i="1" s="1"/>
  <c r="E56" i="1" s="1"/>
  <c r="E59" i="1" s="1"/>
  <c r="D32" i="1"/>
  <c r="C32" i="1"/>
  <c r="C48" i="1" s="1"/>
  <c r="C51" i="1" s="1"/>
  <c r="C53" i="1" s="1"/>
  <c r="C56" i="1" s="1"/>
  <c r="C59" i="1" s="1"/>
  <c r="I48" i="16" l="1"/>
  <c r="I51" i="16" s="1"/>
  <c r="I53" i="16" s="1"/>
  <c r="I56" i="16" s="1"/>
  <c r="I59" i="16" s="1"/>
  <c r="J48" i="16"/>
  <c r="J51" i="16" s="1"/>
  <c r="J53" i="16" s="1"/>
  <c r="J56" i="16" s="1"/>
  <c r="J59" i="16" s="1"/>
  <c r="X48" i="7"/>
  <c r="F48" i="1"/>
  <c r="F51" i="1" s="1"/>
  <c r="F53" i="1" s="1"/>
  <c r="F56" i="1" s="1"/>
  <c r="F59" i="1" s="1"/>
  <c r="V48" i="19"/>
  <c r="V51" i="19" s="1"/>
  <c r="V53" i="19" s="1"/>
  <c r="V56" i="19" s="1"/>
  <c r="V59" i="19" s="1"/>
  <c r="Y48" i="20"/>
  <c r="Y51" i="20" s="1"/>
  <c r="Y53" i="20" s="1"/>
  <c r="Y56" i="20" s="1"/>
  <c r="Y59" i="20" s="1"/>
  <c r="G48" i="19"/>
  <c r="G51" i="19" s="1"/>
  <c r="G53" i="19" s="1"/>
  <c r="G56" i="19" s="1"/>
  <c r="G59" i="19" s="1"/>
  <c r="O48" i="19"/>
  <c r="O51" i="19" s="1"/>
  <c r="O53" i="19" s="1"/>
  <c r="O56" i="19" s="1"/>
  <c r="O59" i="19" s="1"/>
  <c r="W48" i="19"/>
  <c r="W51" i="19" s="1"/>
  <c r="W53" i="19" s="1"/>
  <c r="W56" i="19" s="1"/>
  <c r="W59" i="19" s="1"/>
  <c r="U48" i="18"/>
  <c r="U51" i="18" s="1"/>
  <c r="U53" i="18" s="1"/>
  <c r="U56" i="18" s="1"/>
  <c r="U59" i="18" s="1"/>
  <c r="U48" i="11"/>
  <c r="U51" i="11" s="1"/>
  <c r="U53" i="11" s="1"/>
  <c r="U56" i="11" s="1"/>
  <c r="U59" i="11" s="1"/>
  <c r="V48" i="8"/>
  <c r="V51" i="8" s="1"/>
  <c r="V53" i="8" s="1"/>
  <c r="V56" i="8" s="1"/>
  <c r="V59" i="8" s="1"/>
  <c r="E48" i="20"/>
  <c r="E51" i="20" s="1"/>
  <c r="E53" i="20" s="1"/>
  <c r="E56" i="20" s="1"/>
  <c r="E59" i="20" s="1"/>
  <c r="M48" i="20"/>
  <c r="M51" i="20" s="1"/>
  <c r="M53" i="20" s="1"/>
  <c r="M56" i="20" s="1"/>
  <c r="M59" i="20" s="1"/>
  <c r="E48" i="15"/>
  <c r="E51" i="15" s="1"/>
  <c r="E53" i="15" s="1"/>
  <c r="E56" i="15" s="1"/>
  <c r="E59" i="15" s="1"/>
  <c r="M48" i="15"/>
  <c r="M51" i="15" s="1"/>
  <c r="M53" i="15" s="1"/>
  <c r="M56" i="15" s="1"/>
  <c r="M59" i="15" s="1"/>
  <c r="U48" i="15"/>
  <c r="U51" i="15" s="1"/>
  <c r="U53" i="15" s="1"/>
  <c r="U56" i="15" s="1"/>
  <c r="U59" i="15" s="1"/>
  <c r="X48" i="8"/>
  <c r="X48" i="2"/>
  <c r="H48" i="12"/>
  <c r="H51" i="12" s="1"/>
  <c r="H53" i="12" s="1"/>
  <c r="H56" i="12" s="1"/>
  <c r="H59" i="12" s="1"/>
  <c r="Y48" i="18"/>
  <c r="Y51" i="18" s="1"/>
  <c r="Y53" i="18" s="1"/>
  <c r="Y56" i="18" s="1"/>
  <c r="Y59" i="18" s="1"/>
  <c r="D48" i="1"/>
  <c r="D51" i="1" s="1"/>
  <c r="D53" i="1" s="1"/>
  <c r="D56" i="1" s="1"/>
  <c r="D59" i="1" s="1"/>
  <c r="L48" i="1"/>
  <c r="L51" i="1" s="1"/>
  <c r="L53" i="1" s="1"/>
  <c r="L56" i="1" s="1"/>
  <c r="L59" i="1" s="1"/>
  <c r="D48" i="17"/>
  <c r="D51" i="17" s="1"/>
  <c r="D53" i="17" s="1"/>
  <c r="D56" i="17" s="1"/>
  <c r="D59" i="17" s="1"/>
  <c r="L48" i="17"/>
  <c r="L51" i="17" s="1"/>
  <c r="L53" i="17" s="1"/>
  <c r="L56" i="17" s="1"/>
  <c r="L59" i="17" s="1"/>
  <c r="T48" i="17"/>
  <c r="T51" i="17" s="1"/>
  <c r="T53" i="17" s="1"/>
  <c r="T56" i="17" s="1"/>
  <c r="T59" i="17" s="1"/>
  <c r="G48" i="16"/>
  <c r="G51" i="16" s="1"/>
  <c r="G53" i="16" s="1"/>
  <c r="G56" i="16" s="1"/>
  <c r="G59" i="16" s="1"/>
  <c r="O48" i="16"/>
  <c r="O51" i="16" s="1"/>
  <c r="O53" i="16" s="1"/>
  <c r="O56" i="16" s="1"/>
  <c r="O59" i="16" s="1"/>
  <c r="W48" i="16"/>
  <c r="W51" i="16" s="1"/>
  <c r="W53" i="16" s="1"/>
  <c r="W56" i="16" s="1"/>
  <c r="W59" i="16" s="1"/>
  <c r="C48" i="14"/>
  <c r="C51" i="14" s="1"/>
  <c r="C53" i="14" s="1"/>
  <c r="C56" i="14" s="1"/>
  <c r="C59" i="14" s="1"/>
  <c r="K48" i="14"/>
  <c r="K51" i="14" s="1"/>
  <c r="K53" i="14" s="1"/>
  <c r="K56" i="14" s="1"/>
  <c r="K59" i="14" s="1"/>
  <c r="S48" i="14"/>
  <c r="S51" i="14" s="1"/>
  <c r="S53" i="14" s="1"/>
  <c r="S56" i="14" s="1"/>
  <c r="S59" i="14" s="1"/>
  <c r="AA48" i="14"/>
  <c r="AA51" i="14" s="1"/>
  <c r="AA53" i="14" s="1"/>
  <c r="AA56" i="14" s="1"/>
  <c r="AA59" i="14" s="1"/>
  <c r="X51" i="14"/>
  <c r="E48" i="9"/>
  <c r="E51" i="9" s="1"/>
  <c r="E53" i="9" s="1"/>
  <c r="E56" i="9" s="1"/>
  <c r="E59" i="9" s="1"/>
  <c r="U48" i="9"/>
  <c r="U51" i="9" s="1"/>
  <c r="U53" i="9" s="1"/>
  <c r="U56" i="9" s="1"/>
  <c r="U59" i="9" s="1"/>
  <c r="D48" i="4"/>
  <c r="D51" i="4" s="1"/>
  <c r="D53" i="4" s="1"/>
  <c r="D56" i="4" s="1"/>
  <c r="D59" i="4" s="1"/>
  <c r="L48" i="4"/>
  <c r="L51" i="4" s="1"/>
  <c r="L53" i="4" s="1"/>
  <c r="L56" i="4" s="1"/>
  <c r="L59" i="4" s="1"/>
  <c r="T48" i="4"/>
  <c r="T51" i="4" s="1"/>
  <c r="T53" i="4" s="1"/>
  <c r="T56" i="4" s="1"/>
  <c r="T59" i="4" s="1"/>
  <c r="J48" i="2"/>
  <c r="J51" i="2" s="1"/>
  <c r="J53" i="2" s="1"/>
  <c r="J56" i="2" s="1"/>
  <c r="J59" i="2" s="1"/>
  <c r="R48" i="2"/>
  <c r="R51" i="2" s="1"/>
  <c r="R53" i="2" s="1"/>
  <c r="R56" i="2" s="1"/>
  <c r="R59" i="2" s="1"/>
  <c r="Z47" i="2"/>
  <c r="G48" i="13"/>
  <c r="G51" i="13" s="1"/>
  <c r="G53" i="13" s="1"/>
  <c r="G56" i="13" s="1"/>
  <c r="G59" i="13" s="1"/>
  <c r="O48" i="13"/>
  <c r="O51" i="13" s="1"/>
  <c r="O53" i="13" s="1"/>
  <c r="O56" i="13" s="1"/>
  <c r="O59" i="13" s="1"/>
  <c r="W48" i="13"/>
  <c r="W51" i="13" s="1"/>
  <c r="W53" i="13" s="1"/>
  <c r="W56" i="13" s="1"/>
  <c r="W59" i="13" s="1"/>
  <c r="O48" i="12"/>
  <c r="O51" i="12" s="1"/>
  <c r="O53" i="12" s="1"/>
  <c r="O56" i="12" s="1"/>
  <c r="O59" i="12" s="1"/>
  <c r="W48" i="12"/>
  <c r="W51" i="12" s="1"/>
  <c r="W53" i="12" s="1"/>
  <c r="W56" i="12" s="1"/>
  <c r="W59" i="12" s="1"/>
  <c r="J48" i="6"/>
  <c r="J51" i="6" s="1"/>
  <c r="J53" i="6" s="1"/>
  <c r="J56" i="6" s="1"/>
  <c r="J59" i="6" s="1"/>
  <c r="L48" i="11"/>
  <c r="L51" i="11" s="1"/>
  <c r="L53" i="11" s="1"/>
  <c r="L56" i="11" s="1"/>
  <c r="L59" i="11" s="1"/>
  <c r="T48" i="11"/>
  <c r="T51" i="11" s="1"/>
  <c r="T53" i="11" s="1"/>
  <c r="T56" i="11" s="1"/>
  <c r="T59" i="11" s="1"/>
  <c r="AA48" i="5"/>
  <c r="AA51" i="5" s="1"/>
  <c r="AA53" i="5" s="1"/>
  <c r="AA56" i="5" s="1"/>
  <c r="AA59" i="5" s="1"/>
  <c r="E48" i="3"/>
  <c r="E51" i="3" s="1"/>
  <c r="E53" i="3" s="1"/>
  <c r="E56" i="3" s="1"/>
  <c r="E59" i="3" s="1"/>
  <c r="M48" i="3"/>
  <c r="M51" i="3" s="1"/>
  <c r="M53" i="3" s="1"/>
  <c r="M56" i="3" s="1"/>
  <c r="M59" i="3" s="1"/>
  <c r="U48" i="3"/>
  <c r="U51" i="3" s="1"/>
  <c r="U53" i="3" s="1"/>
  <c r="U56" i="3" s="1"/>
  <c r="U59" i="3" s="1"/>
  <c r="Z32" i="15"/>
  <c r="C48" i="5"/>
  <c r="C51" i="5" s="1"/>
  <c r="C53" i="5" s="1"/>
  <c r="C56" i="5" s="1"/>
  <c r="C59" i="5" s="1"/>
  <c r="S48" i="5"/>
  <c r="S51" i="5" s="1"/>
  <c r="S53" i="5" s="1"/>
  <c r="S56" i="5" s="1"/>
  <c r="S59" i="5" s="1"/>
  <c r="G48" i="4"/>
  <c r="G51" i="4" s="1"/>
  <c r="G53" i="4" s="1"/>
  <c r="G56" i="4" s="1"/>
  <c r="G59" i="4" s="1"/>
  <c r="O48" i="4"/>
  <c r="O51" i="4" s="1"/>
  <c r="O53" i="4" s="1"/>
  <c r="O56" i="4" s="1"/>
  <c r="O59" i="4" s="1"/>
  <c r="F48" i="14"/>
  <c r="F51" i="14" s="1"/>
  <c r="F53" i="14" s="1"/>
  <c r="F56" i="14" s="1"/>
  <c r="F59" i="14" s="1"/>
  <c r="N48" i="14"/>
  <c r="N51" i="14" s="1"/>
  <c r="N53" i="14" s="1"/>
  <c r="N56" i="14" s="1"/>
  <c r="N59" i="14" s="1"/>
  <c r="V48" i="14"/>
  <c r="V51" i="14" s="1"/>
  <c r="V53" i="14" s="1"/>
  <c r="V56" i="14" s="1"/>
  <c r="V59" i="14" s="1"/>
  <c r="H48" i="10"/>
  <c r="H51" i="10" s="1"/>
  <c r="H53" i="10" s="1"/>
  <c r="H56" i="10" s="1"/>
  <c r="H59" i="10" s="1"/>
  <c r="P48" i="10"/>
  <c r="P51" i="10" s="1"/>
  <c r="P53" i="10" s="1"/>
  <c r="P56" i="10" s="1"/>
  <c r="P59" i="10" s="1"/>
  <c r="O48" i="8"/>
  <c r="O51" i="8" s="1"/>
  <c r="O53" i="8" s="1"/>
  <c r="O56" i="8" s="1"/>
  <c r="O59" i="8" s="1"/>
  <c r="G48" i="7"/>
  <c r="G51" i="7" s="1"/>
  <c r="G53" i="7" s="1"/>
  <c r="G56" i="7" s="1"/>
  <c r="G59" i="7" s="1"/>
  <c r="O48" i="7"/>
  <c r="O51" i="7" s="1"/>
  <c r="O53" i="7" s="1"/>
  <c r="O56" i="7" s="1"/>
  <c r="O59" i="7" s="1"/>
  <c r="W48" i="7"/>
  <c r="W51" i="7" s="1"/>
  <c r="W53" i="7" s="1"/>
  <c r="W56" i="7" s="1"/>
  <c r="W59" i="7" s="1"/>
  <c r="P48" i="20"/>
  <c r="P51" i="20" s="1"/>
  <c r="P53" i="20" s="1"/>
  <c r="P56" i="20" s="1"/>
  <c r="P59" i="20" s="1"/>
  <c r="X48" i="20"/>
  <c r="N48" i="19"/>
  <c r="N51" i="19" s="1"/>
  <c r="N53" i="19" s="1"/>
  <c r="N56" i="19" s="1"/>
  <c r="N59" i="19" s="1"/>
  <c r="Q48" i="16"/>
  <c r="Q51" i="16" s="1"/>
  <c r="Q53" i="16" s="1"/>
  <c r="Q56" i="16" s="1"/>
  <c r="Q59" i="16" s="1"/>
  <c r="O48" i="9"/>
  <c r="O51" i="9" s="1"/>
  <c r="O53" i="9" s="1"/>
  <c r="O56" i="9" s="1"/>
  <c r="O59" i="9" s="1"/>
  <c r="K48" i="5"/>
  <c r="K51" i="5" s="1"/>
  <c r="K53" i="5" s="1"/>
  <c r="K56" i="5" s="1"/>
  <c r="K59" i="5" s="1"/>
  <c r="Z47" i="18"/>
  <c r="P48" i="17"/>
  <c r="P51" i="17" s="1"/>
  <c r="P53" i="17" s="1"/>
  <c r="P56" i="17" s="1"/>
  <c r="P59" i="17" s="1"/>
  <c r="D48" i="16"/>
  <c r="D51" i="16" s="1"/>
  <c r="D53" i="16" s="1"/>
  <c r="D56" i="16" s="1"/>
  <c r="D59" i="16" s="1"/>
  <c r="L48" i="16"/>
  <c r="L51" i="16" s="1"/>
  <c r="L53" i="16" s="1"/>
  <c r="L56" i="16" s="1"/>
  <c r="L59" i="16" s="1"/>
  <c r="T48" i="16"/>
  <c r="T51" i="16" s="1"/>
  <c r="T53" i="16" s="1"/>
  <c r="T56" i="16" s="1"/>
  <c r="T59" i="16" s="1"/>
  <c r="G48" i="11"/>
  <c r="G51" i="11" s="1"/>
  <c r="G53" i="11" s="1"/>
  <c r="G56" i="11" s="1"/>
  <c r="G59" i="11" s="1"/>
  <c r="O48" i="11"/>
  <c r="O51" i="11" s="1"/>
  <c r="O53" i="11" s="1"/>
  <c r="O56" i="11" s="1"/>
  <c r="O59" i="11" s="1"/>
  <c r="W48" i="11"/>
  <c r="W51" i="11" s="1"/>
  <c r="W53" i="11" s="1"/>
  <c r="W56" i="11" s="1"/>
  <c r="W59" i="11" s="1"/>
  <c r="Z32" i="9"/>
  <c r="I48" i="9"/>
  <c r="I51" i="9" s="1"/>
  <c r="I53" i="9" s="1"/>
  <c r="I56" i="9" s="1"/>
  <c r="I59" i="9" s="1"/>
  <c r="Q48" i="9"/>
  <c r="Q51" i="9" s="1"/>
  <c r="Q53" i="9" s="1"/>
  <c r="Q56" i="9" s="1"/>
  <c r="Q59" i="9" s="1"/>
  <c r="Z47" i="9"/>
  <c r="H48" i="3"/>
  <c r="H51" i="3" s="1"/>
  <c r="H53" i="3" s="1"/>
  <c r="H56" i="3" s="1"/>
  <c r="H59" i="3" s="1"/>
  <c r="P48" i="3"/>
  <c r="P51" i="3" s="1"/>
  <c r="P53" i="3" s="1"/>
  <c r="P56" i="3" s="1"/>
  <c r="P59" i="3" s="1"/>
  <c r="G48" i="2"/>
  <c r="G51" i="2" s="1"/>
  <c r="G53" i="2" s="1"/>
  <c r="G56" i="2" s="1"/>
  <c r="G59" i="2" s="1"/>
  <c r="O48" i="2"/>
  <c r="O51" i="2" s="1"/>
  <c r="O53" i="2" s="1"/>
  <c r="O56" i="2" s="1"/>
  <c r="O59" i="2" s="1"/>
  <c r="W48" i="2"/>
  <c r="W51" i="2" s="1"/>
  <c r="W53" i="2" s="1"/>
  <c r="W56" i="2" s="1"/>
  <c r="W59" i="2" s="1"/>
  <c r="X51" i="8"/>
  <c r="Z48" i="8"/>
  <c r="Z48" i="20"/>
  <c r="X51" i="20"/>
  <c r="W48" i="1"/>
  <c r="W51" i="1" s="1"/>
  <c r="W53" i="1" s="1"/>
  <c r="W56" i="1" s="1"/>
  <c r="W59" i="1" s="1"/>
  <c r="X48" i="1"/>
  <c r="Z32" i="1"/>
  <c r="X48" i="19"/>
  <c r="Z32" i="19"/>
  <c r="I48" i="17"/>
  <c r="I51" i="17" s="1"/>
  <c r="I53" i="17" s="1"/>
  <c r="I56" i="17" s="1"/>
  <c r="I59" i="17" s="1"/>
  <c r="Q48" i="17"/>
  <c r="Q51" i="17" s="1"/>
  <c r="Q53" i="17" s="1"/>
  <c r="Q56" i="17" s="1"/>
  <c r="Q59" i="17" s="1"/>
  <c r="Y48" i="17"/>
  <c r="Y51" i="17" s="1"/>
  <c r="Y53" i="17" s="1"/>
  <c r="Y56" i="17" s="1"/>
  <c r="Y59" i="17" s="1"/>
  <c r="Z47" i="17"/>
  <c r="H48" i="20"/>
  <c r="H51" i="20" s="1"/>
  <c r="H53" i="20" s="1"/>
  <c r="H56" i="20" s="1"/>
  <c r="H59" i="20" s="1"/>
  <c r="X48" i="18"/>
  <c r="Z32" i="18"/>
  <c r="O48" i="1"/>
  <c r="O51" i="1" s="1"/>
  <c r="O53" i="1" s="1"/>
  <c r="O56" i="1" s="1"/>
  <c r="O59" i="1" s="1"/>
  <c r="X48" i="17"/>
  <c r="Z32" i="20"/>
  <c r="Z51" i="9"/>
  <c r="X53" i="9"/>
  <c r="Z48" i="15"/>
  <c r="Z51" i="14"/>
  <c r="X48" i="13"/>
  <c r="Z32" i="13"/>
  <c r="X48" i="12"/>
  <c r="Z32" i="12"/>
  <c r="X48" i="16"/>
  <c r="Z32" i="16"/>
  <c r="Z48" i="7"/>
  <c r="X51" i="7"/>
  <c r="J48" i="12"/>
  <c r="J51" i="12" s="1"/>
  <c r="J53" i="12" s="1"/>
  <c r="J56" i="12" s="1"/>
  <c r="J59" i="12" s="1"/>
  <c r="R48" i="12"/>
  <c r="R51" i="12" s="1"/>
  <c r="R53" i="12" s="1"/>
  <c r="R56" i="12" s="1"/>
  <c r="R59" i="12" s="1"/>
  <c r="Z47" i="10"/>
  <c r="X48" i="10"/>
  <c r="Z48" i="9"/>
  <c r="X48" i="11"/>
  <c r="Z32" i="11"/>
  <c r="Y48" i="10"/>
  <c r="Y51" i="10" s="1"/>
  <c r="Y53" i="10" s="1"/>
  <c r="Y56" i="10" s="1"/>
  <c r="Y59" i="10" s="1"/>
  <c r="Z32" i="10"/>
  <c r="X51" i="15"/>
  <c r="X53" i="14"/>
  <c r="X48" i="5"/>
  <c r="Z32" i="5"/>
  <c r="J48" i="7"/>
  <c r="J51" i="7" s="1"/>
  <c r="J53" i="7" s="1"/>
  <c r="J56" i="7" s="1"/>
  <c r="J59" i="7" s="1"/>
  <c r="R48" i="7"/>
  <c r="R51" i="7" s="1"/>
  <c r="R53" i="7" s="1"/>
  <c r="R56" i="7" s="1"/>
  <c r="R59" i="7" s="1"/>
  <c r="D48" i="7"/>
  <c r="D51" i="7" s="1"/>
  <c r="D53" i="7" s="1"/>
  <c r="D56" i="7" s="1"/>
  <c r="D59" i="7" s="1"/>
  <c r="L48" i="7"/>
  <c r="L51" i="7" s="1"/>
  <c r="L53" i="7" s="1"/>
  <c r="L56" i="7" s="1"/>
  <c r="L59" i="7" s="1"/>
  <c r="T48" i="7"/>
  <c r="T51" i="7" s="1"/>
  <c r="T53" i="7" s="1"/>
  <c r="T56" i="7" s="1"/>
  <c r="T59" i="7" s="1"/>
  <c r="Y48" i="3"/>
  <c r="Y51" i="3" s="1"/>
  <c r="Y53" i="3" s="1"/>
  <c r="Y56" i="3" s="1"/>
  <c r="Y59" i="3" s="1"/>
  <c r="Z32" i="3"/>
  <c r="C48" i="8"/>
  <c r="C51" i="8" s="1"/>
  <c r="C53" i="8" s="1"/>
  <c r="C56" i="8" s="1"/>
  <c r="C59" i="8" s="1"/>
  <c r="K48" i="8"/>
  <c r="K51" i="8" s="1"/>
  <c r="K53" i="8" s="1"/>
  <c r="K56" i="8" s="1"/>
  <c r="K59" i="8" s="1"/>
  <c r="S48" i="8"/>
  <c r="S51" i="8" s="1"/>
  <c r="S53" i="8" s="1"/>
  <c r="S56" i="8" s="1"/>
  <c r="S59" i="8" s="1"/>
  <c r="AA48" i="8"/>
  <c r="AA51" i="8" s="1"/>
  <c r="AA53" i="8" s="1"/>
  <c r="AA56" i="8" s="1"/>
  <c r="AA59" i="8" s="1"/>
  <c r="X48" i="6"/>
  <c r="Z32" i="6"/>
  <c r="I48" i="5"/>
  <c r="I51" i="5" s="1"/>
  <c r="I53" i="5" s="1"/>
  <c r="I56" i="5" s="1"/>
  <c r="I59" i="5" s="1"/>
  <c r="Q48" i="5"/>
  <c r="Q51" i="5" s="1"/>
  <c r="Q53" i="5" s="1"/>
  <c r="Q56" i="5" s="1"/>
  <c r="Q59" i="5" s="1"/>
  <c r="Y48" i="5"/>
  <c r="Y51" i="5" s="1"/>
  <c r="Y53" i="5" s="1"/>
  <c r="Y56" i="5" s="1"/>
  <c r="Y59" i="5" s="1"/>
  <c r="Z47" i="5"/>
  <c r="D48" i="2"/>
  <c r="D51" i="2" s="1"/>
  <c r="D53" i="2" s="1"/>
  <c r="D56" i="2" s="1"/>
  <c r="D59" i="2" s="1"/>
  <c r="L48" i="2"/>
  <c r="L51" i="2" s="1"/>
  <c r="L53" i="2" s="1"/>
  <c r="L56" i="2" s="1"/>
  <c r="L59" i="2" s="1"/>
  <c r="T48" i="2"/>
  <c r="T51" i="2" s="1"/>
  <c r="T53" i="2" s="1"/>
  <c r="T56" i="2" s="1"/>
  <c r="T59" i="2" s="1"/>
  <c r="X51" i="2"/>
  <c r="F48" i="2"/>
  <c r="F51" i="2" s="1"/>
  <c r="F53" i="2" s="1"/>
  <c r="F56" i="2" s="1"/>
  <c r="F59" i="2" s="1"/>
  <c r="N48" i="2"/>
  <c r="N51" i="2" s="1"/>
  <c r="N53" i="2" s="1"/>
  <c r="N56" i="2" s="1"/>
  <c r="N59" i="2" s="1"/>
  <c r="V48" i="2"/>
  <c r="V51" i="2" s="1"/>
  <c r="V53" i="2" s="1"/>
  <c r="V56" i="2" s="1"/>
  <c r="V59" i="2" s="1"/>
  <c r="G48" i="5"/>
  <c r="G51" i="5" s="1"/>
  <c r="G53" i="5" s="1"/>
  <c r="G56" i="5" s="1"/>
  <c r="G59" i="5" s="1"/>
  <c r="O48" i="5"/>
  <c r="O51" i="5" s="1"/>
  <c r="O53" i="5" s="1"/>
  <c r="O56" i="5" s="1"/>
  <c r="O59" i="5" s="1"/>
  <c r="W48" i="5"/>
  <c r="W51" i="5" s="1"/>
  <c r="W53" i="5" s="1"/>
  <c r="W56" i="5" s="1"/>
  <c r="W59" i="5" s="1"/>
  <c r="X48" i="4"/>
  <c r="Z32" i="4"/>
  <c r="Z47" i="3"/>
  <c r="X48" i="3"/>
  <c r="I48" i="2"/>
  <c r="I51" i="2" s="1"/>
  <c r="I53" i="2" s="1"/>
  <c r="I56" i="2" s="1"/>
  <c r="I59" i="2" s="1"/>
  <c r="Q48" i="2"/>
  <c r="Q51" i="2" s="1"/>
  <c r="Q53" i="2" s="1"/>
  <c r="Q56" i="2" s="1"/>
  <c r="Q59" i="2" s="1"/>
  <c r="Y48" i="2"/>
  <c r="Y51" i="2" s="1"/>
  <c r="Y53" i="2" s="1"/>
  <c r="Y56" i="2" s="1"/>
  <c r="Y59" i="2" s="1"/>
  <c r="X51" i="6" l="1"/>
  <c r="Z48" i="6"/>
  <c r="X53" i="7"/>
  <c r="Z51" i="7"/>
  <c r="X51" i="18"/>
  <c r="Z48" i="18"/>
  <c r="X56" i="9"/>
  <c r="Z53" i="9"/>
  <c r="Z48" i="16"/>
  <c r="X51" i="16"/>
  <c r="Z51" i="20"/>
  <c r="X53" i="20"/>
  <c r="Z48" i="13"/>
  <c r="X51" i="13"/>
  <c r="Z48" i="1"/>
  <c r="X51" i="1"/>
  <c r="X51" i="11"/>
  <c r="Z48" i="11"/>
  <c r="X51" i="5"/>
  <c r="Z48" i="5"/>
  <c r="X53" i="2"/>
  <c r="Z51" i="2"/>
  <c r="Z53" i="14"/>
  <c r="X56" i="14"/>
  <c r="Z48" i="12"/>
  <c r="X51" i="12"/>
  <c r="X51" i="17"/>
  <c r="Z48" i="17"/>
  <c r="Z48" i="19"/>
  <c r="X51" i="19"/>
  <c r="X51" i="3"/>
  <c r="Z48" i="3"/>
  <c r="Z48" i="10"/>
  <c r="X51" i="10"/>
  <c r="Z48" i="4"/>
  <c r="X51" i="4"/>
  <c r="Z48" i="2"/>
  <c r="Z51" i="15"/>
  <c r="X53" i="15"/>
  <c r="Z51" i="8"/>
  <c r="X53" i="8"/>
  <c r="X59" i="14" l="1"/>
  <c r="Z59" i="14" s="1"/>
  <c r="Z56" i="14"/>
  <c r="X59" i="9"/>
  <c r="Z59" i="9" s="1"/>
  <c r="Z56" i="9"/>
  <c r="X53" i="1"/>
  <c r="Z51" i="1"/>
  <c r="Z51" i="3"/>
  <c r="X53" i="3"/>
  <c r="Z51" i="13"/>
  <c r="X53" i="13"/>
  <c r="Z53" i="2"/>
  <c r="X56" i="2"/>
  <c r="Z53" i="7"/>
  <c r="X56" i="7"/>
  <c r="X56" i="15"/>
  <c r="Z53" i="15"/>
  <c r="Z51" i="19"/>
  <c r="X53" i="19"/>
  <c r="X53" i="4"/>
  <c r="Z51" i="4"/>
  <c r="Z51" i="18"/>
  <c r="X53" i="18"/>
  <c r="X56" i="20"/>
  <c r="Z53" i="20"/>
  <c r="X53" i="17"/>
  <c r="Z51" i="17"/>
  <c r="Z51" i="5"/>
  <c r="X53" i="5"/>
  <c r="X53" i="10"/>
  <c r="Z51" i="10"/>
  <c r="Z51" i="12"/>
  <c r="X53" i="12"/>
  <c r="X53" i="16"/>
  <c r="Z51" i="16"/>
  <c r="Z53" i="8"/>
  <c r="X56" i="8"/>
  <c r="Z51" i="11"/>
  <c r="X53" i="11"/>
  <c r="Z51" i="6"/>
  <c r="X53" i="6"/>
  <c r="Z56" i="15" l="1"/>
  <c r="X59" i="15"/>
  <c r="Z59" i="15" s="1"/>
  <c r="Z53" i="11"/>
  <c r="X56" i="11"/>
  <c r="Z56" i="7"/>
  <c r="X59" i="7"/>
  <c r="Z59" i="7" s="1"/>
  <c r="Z53" i="10"/>
  <c r="X56" i="10"/>
  <c r="Z53" i="12"/>
  <c r="X56" i="12"/>
  <c r="Z53" i="18"/>
  <c r="X56" i="18"/>
  <c r="X59" i="8"/>
  <c r="Z59" i="8" s="1"/>
  <c r="Z56" i="8"/>
  <c r="Z53" i="6"/>
  <c r="X56" i="6"/>
  <c r="X56" i="3"/>
  <c r="Z53" i="3"/>
  <c r="Z56" i="20"/>
  <c r="X59" i="20"/>
  <c r="Z59" i="20" s="1"/>
  <c r="X56" i="1"/>
  <c r="Z53" i="1"/>
  <c r="Z53" i="5"/>
  <c r="X56" i="5"/>
  <c r="X59" i="2"/>
  <c r="Z59" i="2" s="1"/>
  <c r="Z56" i="2"/>
  <c r="Z53" i="4"/>
  <c r="X56" i="4"/>
  <c r="Z53" i="19"/>
  <c r="X56" i="19"/>
  <c r="Z53" i="13"/>
  <c r="X56" i="13"/>
  <c r="Z53" i="16"/>
  <c r="X56" i="16"/>
  <c r="X56" i="17"/>
  <c r="Z53" i="17"/>
  <c r="X59" i="13" l="1"/>
  <c r="Z59" i="13" s="1"/>
  <c r="Z56" i="13"/>
  <c r="Z56" i="10"/>
  <c r="X59" i="10"/>
  <c r="Z59" i="10" s="1"/>
  <c r="X59" i="19"/>
  <c r="Z59" i="19" s="1"/>
  <c r="Z56" i="19"/>
  <c r="Z56" i="1"/>
  <c r="X59" i="1"/>
  <c r="Z59" i="1" s="1"/>
  <c r="Z56" i="4"/>
  <c r="X59" i="4"/>
  <c r="Z59" i="4" s="1"/>
  <c r="X59" i="5"/>
  <c r="Z59" i="5" s="1"/>
  <c r="Z56" i="5"/>
  <c r="X59" i="6"/>
  <c r="Z59" i="6" s="1"/>
  <c r="Z56" i="6"/>
  <c r="Z56" i="18"/>
  <c r="X59" i="18"/>
  <c r="Z59" i="18" s="1"/>
  <c r="Z56" i="11"/>
  <c r="X59" i="11"/>
  <c r="Z59" i="11" s="1"/>
  <c r="X59" i="17"/>
  <c r="Z59" i="17" s="1"/>
  <c r="Z56" i="17"/>
  <c r="Z56" i="16"/>
  <c r="X59" i="16"/>
  <c r="Z59" i="16" s="1"/>
  <c r="X59" i="12"/>
  <c r="Z59" i="12" s="1"/>
  <c r="Z56" i="12"/>
  <c r="Z56" i="3"/>
  <c r="X59" i="3"/>
  <c r="Z59" i="3" s="1"/>
</calcChain>
</file>

<file path=xl/sharedStrings.xml><?xml version="1.0" encoding="utf-8"?>
<sst xmlns="http://schemas.openxmlformats.org/spreadsheetml/2006/main" count="2900" uniqueCount="105">
  <si>
    <t>Free State: Matjhabeng (FS184) - Table C4 Quarterly Budgeted Financial Performance ( Waste water management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</si>
  <si>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</si>
  <si>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</si>
  <si>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</si>
  <si>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</si>
  <si>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</si>
  <si>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</si>
  <si>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</si>
  <si>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</si>
  <si>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</si>
  <si>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</si>
  <si>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</si>
  <si>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</si>
  <si>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</si>
  <si>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</si>
  <si>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</si>
  <si>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</si>
  <si>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</si>
  <si>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</si>
  <si>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</si>
  <si>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</si>
  <si>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</si>
  <si>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</si>
  <si>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</si>
  <si>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</si>
  <si>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</si>
  <si>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</si>
  <si>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</si>
  <si>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</si>
  <si>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</si>
  <si>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</si>
  <si>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</si>
  <si>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</si>
  <si>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</si>
  <si>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</si>
  <si>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</si>
  <si>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</si>
  <si>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</si>
  <si>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</si>
  <si>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</si>
  <si>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</si>
  <si>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</si>
  <si>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</si>
  <si>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</si>
  <si>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</si>
  <si>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</si>
  <si>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</si>
  <si>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</si>
  <si>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</si>
  <si>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</si>
  <si>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</si>
  <si>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</si>
  <si>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</si>
  <si>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</si>
  <si>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</si>
  <si>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</si>
  <si>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</si>
  <si>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</si>
  <si>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</si>
  <si>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</si>
  <si>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</si>
  <si>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</si>
  <si>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</si>
  <si>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</si>
  <si>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</si>
  <si>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</si>
  <si>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</si>
  <si>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</si>
  <si>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</si>
  <si>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</si>
  <si>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</si>
  <si>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</si>
  <si>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</si>
  <si>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</si>
  <si>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</si>
  <si>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</si>
  <si>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</si>
  <si>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</si>
  <si>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</si>
  <si>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</si>
  <si>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</si>
  <si>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</si>
  <si>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</si>
  <si>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</si>
  <si>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</si>
  <si>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Gauteng: Emfuleni (GT421) - Table C4 Quarterly Budgeted Financial Performance ( Waste water management                             ) for 1st Quarter ended 30 September 2023 (Figures Finalised as at 2023/10/16)</t>
  </si>
  <si>
    <t>Gauteng: Mogale City (GT481) - Table C4 Quarterly Budgeted Financial Performance ( Waste water management                             ) for 1st Quarter ended 30 September 2023 (Figures Finalised as at 2023/10/16)</t>
  </si>
  <si>
    <t>Kwazulu-Natal: Msunduzi (KZN225) - Table C4 Quarterly Budgeted Financial Performance ( Waste water management                             ) for 1st Quarter ended 30 September 2023 (Figures Finalised as at 2023/10/16)</t>
  </si>
  <si>
    <t>Kwazulu-Natal: Newcastle (KZN252) - Table C4 Quarterly Budgeted Financial Performance ( Waste water management                             ) for 1st Quarter ended 30 September 2023 (Figures Finalised as at 2023/10/16)</t>
  </si>
  <si>
    <t>Kwazulu-Natal: uMhlathuze (KZN282) - Table C4 Quarterly Budgeted Financial Performance ( Waste water management                             ) for 1st Quarter ended 30 September 2023 (Figures Finalised as at 2023/10/16)</t>
  </si>
  <si>
    <t>Limpopo: Polokwane (LIM354) - Table C4 Quarterly Budgeted Financial Performance ( Waste water management                             ) for 1st Quarter ended 30 September 2023 (Figures Finalised as at 2023/10/16)</t>
  </si>
  <si>
    <t>Mpumalanga: Govan Mbeki (MP307) - Table C4 Quarterly Budgeted Financial Performance ( Waste water management                             ) for 1st Quarter ended 30 September 2023 (Figures Finalised as at 2023/10/16)</t>
  </si>
  <si>
    <t>Mpumalanga: Emalahleni (MP) (MP312) - Table C4 Quarterly Budgeted Financial Performance ( Waste water management                             ) for 1st Quarter ended 30 September 2023 (Figures Finalised as at 2023/10/16)</t>
  </si>
  <si>
    <t>Mpumalanga: Steve Tshwete (MP313) - Table C4 Quarterly Budgeted Financial Performance ( Waste water management                             ) for 1st Quarter ended 30 September 2023 (Figures Finalised as at 2023/10/16)</t>
  </si>
  <si>
    <t>Mpumalanga: City of Mbombela (MP326) - Table C4 Quarterly Budgeted Financial Performance ( Waste water management                             ) for 1st Quarter ended 30 September 2023 (Figures Finalised as at 2023/10/16)</t>
  </si>
  <si>
    <t>Northern Cape: Sol Plaatje (NC091) - Table C4 Quarterly Budgeted Financial Performance ( Waste water management                             ) for 1st Quarter ended 30 September 2023 (Figures Finalised as at 2023/10/16)</t>
  </si>
  <si>
    <t>North West: Madibeng (NW372) - Table C4 Quarterly Budgeted Financial Performance ( Waste water management                             ) for 1st Quarter ended 30 September 2023 (Figures Finalised as at 2023/10/16)</t>
  </si>
  <si>
    <t>North West: Rustenburg (NW373) - Table C4 Quarterly Budgeted Financial Performance ( Waste water management                             ) for 1st Quarter ended 30 September 2023 (Figures Finalised as at 2023/10/16)</t>
  </si>
  <si>
    <t>North West: City of Matlosana (NW403) - Table C4 Quarterly Budgeted Financial Performance ( Waste water management                             ) for 1st Quarter ended 30 September 2023 (Figures Finalised as at 2023/10/16)</t>
  </si>
  <si>
    <t>North West: J B Marks (NW405) - Table C4 Quarterly Budgeted Financial Performance ( Waste water management                             ) for 1st Quarter ended 30 September 2023 (Figures Finalised as at 2023/10/16)</t>
  </si>
  <si>
    <t>Western Cape: Drakenstein (WC023) - Table C4 Quarterly Budgeted Financial Performance ( Waste water management                             ) for 1st Quarter ended 30 September 2023 (Figures Finalised as at 2023/10/16)</t>
  </si>
  <si>
    <t>Western Cape: Stellenbosch (WC024) - Table C4 Quarterly Budgeted Financial Performance ( Waste water management                             ) for 1st Quarter ended 30 September 2023 (Figures Finalised as at 2023/10/16)</t>
  </si>
  <si>
    <t>Western Cape: George (WC044) - Table C4 Quarterly Budgeted Financial Performance ( Waste water management                             ) for 1st Quarter ended 30 September 2023 (Figures Finalised as at 2023/10/16)</t>
  </si>
  <si>
    <t>Summary - Table C4 Quarterly Budgeted Financial Performance ( Waste water management                             ) for 1st Quarter ended 30 September 2023 (Figures Finalised as at 2023/10/16)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</si>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</sst>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188579634</v>
      </c>
      <c r="D8" s="20"/>
      <c r="E8" s="21">
        <v>208283644</v>
      </c>
      <c r="F8" s="22">
        <v>208283644</v>
      </c>
      <c r="G8" s="22">
        <v>19789018</v>
      </c>
      <c r="H8" s="22">
        <v>19630862</v>
      </c>
      <c r="I8" s="22">
        <v>19282270</v>
      </c>
      <c r="J8" s="22">
        <v>58702150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58702150</v>
      </c>
      <c r="X8" s="22">
        <v>52070910</v>
      </c>
      <c r="Y8" s="22">
        <v>6631240</v>
      </c>
      <c r="Z8" s="23">
        <v>12.735018458482866</v>
      </c>
      <c r="AA8" s="20">
        <v>208283644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76301226</v>
      </c>
      <c r="D13" s="20"/>
      <c r="E13" s="21">
        <v>36508203</v>
      </c>
      <c r="F13" s="22">
        <v>36508203</v>
      </c>
      <c r="G13" s="22">
        <v>7788277</v>
      </c>
      <c r="H13" s="22">
        <v>7896137</v>
      </c>
      <c r="I13" s="22">
        <v>7989626</v>
      </c>
      <c r="J13" s="22">
        <v>23674040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23674040</v>
      </c>
      <c r="X13" s="22">
        <v>9127050</v>
      </c>
      <c r="Y13" s="22">
        <v>14546990</v>
      </c>
      <c r="Z13" s="23">
        <v>159.38326184254495</v>
      </c>
      <c r="AA13" s="20">
        <v>36508203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264880860</v>
      </c>
      <c r="D32" s="29">
        <f t="shared" ref="D32:Y32" si="0">SUM(D6:D31)</f>
        <v>0</v>
      </c>
      <c r="E32" s="30">
        <f t="shared" si="0"/>
        <v>244791847</v>
      </c>
      <c r="F32" s="31">
        <f t="shared" si="0"/>
        <v>244791847</v>
      </c>
      <c r="G32" s="31">
        <f t="shared" si="0"/>
        <v>27577295</v>
      </c>
      <c r="H32" s="31">
        <f t="shared" si="0"/>
        <v>27526999</v>
      </c>
      <c r="I32" s="31">
        <f t="shared" si="0"/>
        <v>27271896</v>
      </c>
      <c r="J32" s="31">
        <f t="shared" si="0"/>
        <v>82376190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82376190</v>
      </c>
      <c r="X32" s="31">
        <f t="shared" si="0"/>
        <v>61197960</v>
      </c>
      <c r="Y32" s="31">
        <f t="shared" si="0"/>
        <v>21178230</v>
      </c>
      <c r="Z32" s="32">
        <f>+IF(X32&lt;&gt;0,+(Y32/X32)*100,0)</f>
        <v>34.606104517209396</v>
      </c>
      <c r="AA32" s="29">
        <f>SUM(AA6:AA31)</f>
        <v>244791847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79905170</v>
      </c>
      <c r="D34" s="20"/>
      <c r="E34" s="21">
        <v>71951924</v>
      </c>
      <c r="F34" s="22">
        <v>71951924</v>
      </c>
      <c r="G34" s="22">
        <v>6459926</v>
      </c>
      <c r="H34" s="22">
        <v>5604037</v>
      </c>
      <c r="I34" s="22">
        <v>7335055</v>
      </c>
      <c r="J34" s="22">
        <v>19399018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19399018</v>
      </c>
      <c r="X34" s="22">
        <v>17988075</v>
      </c>
      <c r="Y34" s="22">
        <v>1410943</v>
      </c>
      <c r="Z34" s="23">
        <v>7.8437687189985592</v>
      </c>
      <c r="AA34" s="20">
        <v>71951924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1175170</v>
      </c>
      <c r="D37" s="20"/>
      <c r="E37" s="21">
        <v>36100000</v>
      </c>
      <c r="F37" s="22">
        <v>36100000</v>
      </c>
      <c r="G37" s="22">
        <v>-217470</v>
      </c>
      <c r="H37" s="22">
        <v>1176</v>
      </c>
      <c r="I37" s="22">
        <v>62746</v>
      </c>
      <c r="J37" s="22">
        <v>-153548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-153548</v>
      </c>
      <c r="X37" s="22">
        <v>9025005</v>
      </c>
      <c r="Y37" s="22">
        <v>-9178553</v>
      </c>
      <c r="Z37" s="23">
        <v>-101.70136193830363</v>
      </c>
      <c r="AA37" s="20">
        <v>36100000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26959220</v>
      </c>
      <c r="D39" s="20"/>
      <c r="E39" s="21">
        <v>68936921</v>
      </c>
      <c r="F39" s="22">
        <v>68936921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17234232</v>
      </c>
      <c r="Y39" s="22">
        <v>-17234232</v>
      </c>
      <c r="Z39" s="23">
        <v>-100</v>
      </c>
      <c r="AA39" s="20">
        <v>68936921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2472136</v>
      </c>
      <c r="D41" s="20"/>
      <c r="E41" s="21">
        <v>15250000</v>
      </c>
      <c r="F41" s="22">
        <v>15250000</v>
      </c>
      <c r="G41" s="22">
        <v>-1877048</v>
      </c>
      <c r="H41" s="22">
        <v>2505</v>
      </c>
      <c r="I41" s="22"/>
      <c r="J41" s="22">
        <v>-1874543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-1874543</v>
      </c>
      <c r="X41" s="22">
        <v>3812502</v>
      </c>
      <c r="Y41" s="22">
        <v>-5687045</v>
      </c>
      <c r="Z41" s="23">
        <v>-149.16831519039204</v>
      </c>
      <c r="AA41" s="20">
        <v>15250000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142791745</v>
      </c>
      <c r="D43" s="20"/>
      <c r="E43" s="21">
        <v>47878797</v>
      </c>
      <c r="F43" s="22">
        <v>47878797</v>
      </c>
      <c r="G43" s="22">
        <v>49080</v>
      </c>
      <c r="H43" s="22">
        <v>107666</v>
      </c>
      <c r="I43" s="22">
        <v>88035</v>
      </c>
      <c r="J43" s="22">
        <v>244781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244781</v>
      </c>
      <c r="X43" s="22">
        <v>11969700</v>
      </c>
      <c r="Y43" s="22">
        <v>-11724919</v>
      </c>
      <c r="Z43" s="23">
        <v>-97.954994694938051</v>
      </c>
      <c r="AA43" s="20">
        <v>47878797</v>
      </c>
    </row>
    <row r="44" spans="1:27" x14ac:dyDescent="0.25">
      <c r="A44" s="19" t="s">
        <v>69</v>
      </c>
      <c r="B44" s="15" t="s">
        <v>32</v>
      </c>
      <c r="C44" s="20">
        <v>33602440</v>
      </c>
      <c r="D44" s="20"/>
      <c r="E44" s="21">
        <v>16521352</v>
      </c>
      <c r="F44" s="22">
        <v>16521352</v>
      </c>
      <c r="G44" s="22">
        <v>1197605</v>
      </c>
      <c r="H44" s="22">
        <v>46748</v>
      </c>
      <c r="I44" s="22">
        <v>3302055</v>
      </c>
      <c r="J44" s="22">
        <v>4546408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4546408</v>
      </c>
      <c r="X44" s="22">
        <v>4130352</v>
      </c>
      <c r="Y44" s="22">
        <v>416056</v>
      </c>
      <c r="Z44" s="23">
        <v>10.073136623706649</v>
      </c>
      <c r="AA44" s="20">
        <v>16521352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286905881</v>
      </c>
      <c r="D47" s="29">
        <f t="shared" ref="D47:Y47" si="1">SUM(D34:D46)</f>
        <v>0</v>
      </c>
      <c r="E47" s="30">
        <f t="shared" si="1"/>
        <v>256638994</v>
      </c>
      <c r="F47" s="31">
        <f t="shared" si="1"/>
        <v>256638994</v>
      </c>
      <c r="G47" s="31">
        <f t="shared" si="1"/>
        <v>5612093</v>
      </c>
      <c r="H47" s="31">
        <f t="shared" si="1"/>
        <v>5762132</v>
      </c>
      <c r="I47" s="31">
        <f t="shared" si="1"/>
        <v>10787891</v>
      </c>
      <c r="J47" s="31">
        <f t="shared" si="1"/>
        <v>22162116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22162116</v>
      </c>
      <c r="X47" s="31">
        <f t="shared" si="1"/>
        <v>64159866</v>
      </c>
      <c r="Y47" s="31">
        <f t="shared" si="1"/>
        <v>-41997750</v>
      </c>
      <c r="Z47" s="32">
        <f>+IF(X47&lt;&gt;0,+(Y47/X47)*100,0)</f>
        <v>-65.457976486422211</v>
      </c>
      <c r="AA47" s="29">
        <f>SUM(AA34:AA46)</f>
        <v>256638994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-22025021</v>
      </c>
      <c r="D48" s="39">
        <f t="shared" si="2"/>
        <v>0</v>
      </c>
      <c r="E48" s="40">
        <f t="shared" si="2"/>
        <v>-11847147</v>
      </c>
      <c r="F48" s="41">
        <f t="shared" si="2"/>
        <v>-11847147</v>
      </c>
      <c r="G48" s="41">
        <f t="shared" si="2"/>
        <v>21965202</v>
      </c>
      <c r="H48" s="41">
        <f t="shared" si="2"/>
        <v>21764867</v>
      </c>
      <c r="I48" s="41">
        <f t="shared" si="2"/>
        <v>16484005</v>
      </c>
      <c r="J48" s="41">
        <f t="shared" si="2"/>
        <v>60214074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60214074</v>
      </c>
      <c r="X48" s="41">
        <f t="shared" si="2"/>
        <v>-2961906</v>
      </c>
      <c r="Y48" s="41">
        <f t="shared" si="2"/>
        <v>63175980</v>
      </c>
      <c r="Z48" s="42">
        <f>+IF(X48&lt;&gt;0,+(Y48/X48)*100,0)</f>
        <v>-2132.9502016606875</v>
      </c>
      <c r="AA48" s="39">
        <f>+AA32-AA47</f>
        <v>-11847147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-22025021</v>
      </c>
      <c r="D51" s="48">
        <f t="shared" si="3"/>
        <v>0</v>
      </c>
      <c r="E51" s="49">
        <f t="shared" si="3"/>
        <v>-11847147</v>
      </c>
      <c r="F51" s="50">
        <f t="shared" si="3"/>
        <v>-11847147</v>
      </c>
      <c r="G51" s="50">
        <f t="shared" si="3"/>
        <v>21965202</v>
      </c>
      <c r="H51" s="50">
        <f t="shared" si="3"/>
        <v>21764867</v>
      </c>
      <c r="I51" s="50">
        <f t="shared" si="3"/>
        <v>16484005</v>
      </c>
      <c r="J51" s="50">
        <f t="shared" si="3"/>
        <v>60214074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60214074</v>
      </c>
      <c r="X51" s="50">
        <f t="shared" si="3"/>
        <v>-2961906</v>
      </c>
      <c r="Y51" s="50">
        <f t="shared" si="3"/>
        <v>63175980</v>
      </c>
      <c r="Z51" s="51">
        <f>+IF(X51&lt;&gt;0,+(Y51/X51)*100,0)</f>
        <v>-2132.9502016606875</v>
      </c>
      <c r="AA51" s="48">
        <f>SUM(AA48:AA50)</f>
        <v>-11847147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-22025021</v>
      </c>
      <c r="D53" s="54">
        <f>+D51-D52</f>
        <v>0</v>
      </c>
      <c r="E53" s="55">
        <f t="shared" si="4"/>
        <v>-11847147</v>
      </c>
      <c r="F53" s="56">
        <f t="shared" si="4"/>
        <v>-11847147</v>
      </c>
      <c r="G53" s="56">
        <f t="shared" si="4"/>
        <v>21965202</v>
      </c>
      <c r="H53" s="56">
        <f t="shared" si="4"/>
        <v>21764867</v>
      </c>
      <c r="I53" s="56">
        <f t="shared" si="4"/>
        <v>16484005</v>
      </c>
      <c r="J53" s="56">
        <f t="shared" si="4"/>
        <v>60214074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60214074</v>
      </c>
      <c r="X53" s="56">
        <f t="shared" si="4"/>
        <v>-2961906</v>
      </c>
      <c r="Y53" s="56">
        <f t="shared" si="4"/>
        <v>63175980</v>
      </c>
      <c r="Z53" s="57">
        <f>+IF(X53&lt;&gt;0,+(Y53/X53)*100,0)</f>
        <v>-2132.9502016606875</v>
      </c>
      <c r="AA53" s="54">
        <f>+AA51-AA52</f>
        <v>-11847147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-22025021</v>
      </c>
      <c r="D56" s="48">
        <f>SUM(D53:D55)</f>
        <v>0</v>
      </c>
      <c r="E56" s="49">
        <f t="shared" si="5"/>
        <v>-11847147</v>
      </c>
      <c r="F56" s="50">
        <f t="shared" si="5"/>
        <v>-11847147</v>
      </c>
      <c r="G56" s="50">
        <f t="shared" si="5"/>
        <v>21965202</v>
      </c>
      <c r="H56" s="50">
        <f t="shared" si="5"/>
        <v>21764867</v>
      </c>
      <c r="I56" s="50">
        <f t="shared" si="5"/>
        <v>16484005</v>
      </c>
      <c r="J56" s="50">
        <f t="shared" si="5"/>
        <v>60214074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60214074</v>
      </c>
      <c r="X56" s="50">
        <f t="shared" si="5"/>
        <v>-2961906</v>
      </c>
      <c r="Y56" s="50">
        <f t="shared" si="5"/>
        <v>63175980</v>
      </c>
      <c r="Z56" s="51">
        <f>+IF(X56&lt;&gt;0,+(Y56/X56)*100,0)</f>
        <v>-2132.9502016606875</v>
      </c>
      <c r="AA56" s="48">
        <f>SUM(AA53:AA55)</f>
        <v>-11847147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-22025021</v>
      </c>
      <c r="D59" s="65">
        <f>SUM(D56:D58)</f>
        <v>0</v>
      </c>
      <c r="E59" s="66">
        <f t="shared" si="6"/>
        <v>-11847147</v>
      </c>
      <c r="F59" s="67">
        <f t="shared" si="6"/>
        <v>-11847147</v>
      </c>
      <c r="G59" s="67">
        <f t="shared" si="6"/>
        <v>21965202</v>
      </c>
      <c r="H59" s="67">
        <f t="shared" si="6"/>
        <v>21764867</v>
      </c>
      <c r="I59" s="67">
        <f t="shared" si="6"/>
        <v>16484005</v>
      </c>
      <c r="J59" s="67">
        <f t="shared" si="6"/>
        <v>60214074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60214074</v>
      </c>
      <c r="X59" s="67">
        <f t="shared" si="6"/>
        <v>-2961906</v>
      </c>
      <c r="Y59" s="67">
        <f t="shared" si="6"/>
        <v>63175980</v>
      </c>
      <c r="Z59" s="68">
        <f>+IF(X59&lt;&gt;0,+(Y59/X59)*100,0)</f>
        <v>-2132.9502016606875</v>
      </c>
      <c r="AA59" s="65">
        <f>SUM(AA56:AA58)</f>
        <v>-11847147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303963387</v>
      </c>
      <c r="D8" s="20"/>
      <c r="E8" s="21">
        <v>322935401</v>
      </c>
      <c r="F8" s="22">
        <v>322935401</v>
      </c>
      <c r="G8" s="22">
        <v>25625836</v>
      </c>
      <c r="H8" s="22">
        <v>25493707</v>
      </c>
      <c r="I8" s="22">
        <v>26659307</v>
      </c>
      <c r="J8" s="22">
        <v>77778850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77778850</v>
      </c>
      <c r="X8" s="22">
        <v>80733846</v>
      </c>
      <c r="Y8" s="22">
        <v>-2954996</v>
      </c>
      <c r="Z8" s="23">
        <v>-3.6601699862038033</v>
      </c>
      <c r="AA8" s="20">
        <v>322935401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35254816</v>
      </c>
      <c r="D10" s="20"/>
      <c r="E10" s="21">
        <v>33672209</v>
      </c>
      <c r="F10" s="22">
        <v>33672209</v>
      </c>
      <c r="G10" s="22">
        <v>40622</v>
      </c>
      <c r="H10" s="22">
        <v>2575644</v>
      </c>
      <c r="I10" s="22">
        <v>2799386</v>
      </c>
      <c r="J10" s="22">
        <v>5415652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5415652</v>
      </c>
      <c r="X10" s="22">
        <v>8418051</v>
      </c>
      <c r="Y10" s="22">
        <v>-3002399</v>
      </c>
      <c r="Z10" s="23">
        <v>-35.666201119475282</v>
      </c>
      <c r="AA10" s="20">
        <v>33672209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10186795</v>
      </c>
      <c r="D13" s="20"/>
      <c r="E13" s="21">
        <v>9588227</v>
      </c>
      <c r="F13" s="22">
        <v>9588227</v>
      </c>
      <c r="G13" s="22">
        <v>774742</v>
      </c>
      <c r="H13" s="22">
        <v>1030174</v>
      </c>
      <c r="I13" s="22">
        <v>1040713</v>
      </c>
      <c r="J13" s="22">
        <v>2845629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2845629</v>
      </c>
      <c r="X13" s="22">
        <v>2397054</v>
      </c>
      <c r="Y13" s="22">
        <v>448575</v>
      </c>
      <c r="Z13" s="23">
        <v>18.713595939015139</v>
      </c>
      <c r="AA13" s="20">
        <v>9588227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1516251</v>
      </c>
      <c r="D19" s="20"/>
      <c r="E19" s="21">
        <v>1000000</v>
      </c>
      <c r="F19" s="22">
        <v>1000000</v>
      </c>
      <c r="G19" s="22">
        <v>49669</v>
      </c>
      <c r="H19" s="22">
        <v>114539</v>
      </c>
      <c r="I19" s="22">
        <v>95495</v>
      </c>
      <c r="J19" s="22">
        <v>259703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259703</v>
      </c>
      <c r="X19" s="22">
        <v>249996</v>
      </c>
      <c r="Y19" s="22">
        <v>9707</v>
      </c>
      <c r="Z19" s="23">
        <v>3.8828621257940128</v>
      </c>
      <c r="AA19" s="20">
        <v>1000000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143465</v>
      </c>
      <c r="D25" s="20"/>
      <c r="E25" s="21">
        <v>236572295</v>
      </c>
      <c r="F25" s="22">
        <v>236572295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59143071</v>
      </c>
      <c r="Y25" s="22">
        <v>-59143071</v>
      </c>
      <c r="Z25" s="23">
        <v>-100</v>
      </c>
      <c r="AA25" s="20">
        <v>236572295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351064714</v>
      </c>
      <c r="D32" s="29">
        <f t="shared" ref="D32:Y32" si="0">SUM(D6:D31)</f>
        <v>0</v>
      </c>
      <c r="E32" s="30">
        <f t="shared" si="0"/>
        <v>603768132</v>
      </c>
      <c r="F32" s="31">
        <f t="shared" si="0"/>
        <v>603768132</v>
      </c>
      <c r="G32" s="31">
        <f t="shared" si="0"/>
        <v>26490869</v>
      </c>
      <c r="H32" s="31">
        <f t="shared" si="0"/>
        <v>29214064</v>
      </c>
      <c r="I32" s="31">
        <f t="shared" si="0"/>
        <v>30594901</v>
      </c>
      <c r="J32" s="31">
        <f t="shared" si="0"/>
        <v>86299834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86299834</v>
      </c>
      <c r="X32" s="31">
        <f t="shared" si="0"/>
        <v>150942018</v>
      </c>
      <c r="Y32" s="31">
        <f t="shared" si="0"/>
        <v>-64642184</v>
      </c>
      <c r="Z32" s="32">
        <f>+IF(X32&lt;&gt;0,+(Y32/X32)*100,0)</f>
        <v>-42.825837932019702</v>
      </c>
      <c r="AA32" s="29">
        <f>SUM(AA6:AA31)</f>
        <v>603768132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96422229</v>
      </c>
      <c r="D34" s="20"/>
      <c r="E34" s="21">
        <v>118335999</v>
      </c>
      <c r="F34" s="22">
        <v>118335999</v>
      </c>
      <c r="G34" s="22">
        <v>8060365</v>
      </c>
      <c r="H34" s="22">
        <v>7907616</v>
      </c>
      <c r="I34" s="22">
        <v>8833196</v>
      </c>
      <c r="J34" s="22">
        <v>24801177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24801177</v>
      </c>
      <c r="X34" s="22">
        <v>29584137</v>
      </c>
      <c r="Y34" s="22">
        <v>-4782960</v>
      </c>
      <c r="Z34" s="23">
        <v>-16.167312908265668</v>
      </c>
      <c r="AA34" s="20">
        <v>118335999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99815</v>
      </c>
      <c r="D37" s="20"/>
      <c r="E37" s="21">
        <v>15047413</v>
      </c>
      <c r="F37" s="22">
        <v>15047413</v>
      </c>
      <c r="G37" s="22">
        <v>8074</v>
      </c>
      <c r="H37" s="22"/>
      <c r="I37" s="22">
        <v>13268</v>
      </c>
      <c r="J37" s="22">
        <v>21342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21342</v>
      </c>
      <c r="X37" s="22">
        <v>3761856</v>
      </c>
      <c r="Y37" s="22">
        <v>-3740514</v>
      </c>
      <c r="Z37" s="23">
        <v>-99.432673658959843</v>
      </c>
      <c r="AA37" s="20">
        <v>15047413</v>
      </c>
    </row>
    <row r="38" spans="1:27" x14ac:dyDescent="0.25">
      <c r="A38" s="19" t="s">
        <v>64</v>
      </c>
      <c r="B38" s="15" t="s">
        <v>32</v>
      </c>
      <c r="C38" s="20">
        <v>137710759</v>
      </c>
      <c r="D38" s="20"/>
      <c r="E38" s="21">
        <v>148525660</v>
      </c>
      <c r="F38" s="22">
        <v>148525660</v>
      </c>
      <c r="G38" s="22"/>
      <c r="H38" s="22"/>
      <c r="I38" s="22">
        <v>34427690</v>
      </c>
      <c r="J38" s="22">
        <v>34427690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34427690</v>
      </c>
      <c r="X38" s="22">
        <v>37131417</v>
      </c>
      <c r="Y38" s="22">
        <v>-2703727</v>
      </c>
      <c r="Z38" s="23">
        <v>-7.2815077323873743</v>
      </c>
      <c r="AA38" s="20">
        <v>148525660</v>
      </c>
    </row>
    <row r="39" spans="1:27" x14ac:dyDescent="0.25">
      <c r="A39" s="19" t="s">
        <v>65</v>
      </c>
      <c r="B39" s="15" t="s">
        <v>32</v>
      </c>
      <c r="C39" s="20">
        <v>27647816</v>
      </c>
      <c r="D39" s="20"/>
      <c r="E39" s="21">
        <v>15136233</v>
      </c>
      <c r="F39" s="22">
        <v>15136233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3784077</v>
      </c>
      <c r="Y39" s="22">
        <v>-3784077</v>
      </c>
      <c r="Z39" s="23">
        <v>-100</v>
      </c>
      <c r="AA39" s="20">
        <v>15136233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17662738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29142780</v>
      </c>
      <c r="D44" s="20"/>
      <c r="E44" s="21">
        <v>957518</v>
      </c>
      <c r="F44" s="22">
        <v>957518</v>
      </c>
      <c r="G44" s="22">
        <v>66314</v>
      </c>
      <c r="H44" s="22">
        <v>65998</v>
      </c>
      <c r="I44" s="22">
        <v>74796</v>
      </c>
      <c r="J44" s="22">
        <v>207108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207108</v>
      </c>
      <c r="X44" s="22">
        <v>239388</v>
      </c>
      <c r="Y44" s="22">
        <v>-32280</v>
      </c>
      <c r="Z44" s="23">
        <v>-13.484385182214648</v>
      </c>
      <c r="AA44" s="20">
        <v>957518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308686137</v>
      </c>
      <c r="D47" s="29">
        <f t="shared" ref="D47:Y47" si="1">SUM(D34:D46)</f>
        <v>0</v>
      </c>
      <c r="E47" s="30">
        <f t="shared" si="1"/>
        <v>298002823</v>
      </c>
      <c r="F47" s="31">
        <f t="shared" si="1"/>
        <v>298002823</v>
      </c>
      <c r="G47" s="31">
        <f t="shared" si="1"/>
        <v>8134753</v>
      </c>
      <c r="H47" s="31">
        <f t="shared" si="1"/>
        <v>7973614</v>
      </c>
      <c r="I47" s="31">
        <f t="shared" si="1"/>
        <v>43348950</v>
      </c>
      <c r="J47" s="31">
        <f t="shared" si="1"/>
        <v>59457317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59457317</v>
      </c>
      <c r="X47" s="31">
        <f t="shared" si="1"/>
        <v>74500875</v>
      </c>
      <c r="Y47" s="31">
        <f t="shared" si="1"/>
        <v>-15043558</v>
      </c>
      <c r="Z47" s="32">
        <f>+IF(X47&lt;&gt;0,+(Y47/X47)*100,0)</f>
        <v>-20.192458142270141</v>
      </c>
      <c r="AA47" s="29">
        <f>SUM(AA34:AA46)</f>
        <v>298002823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42378577</v>
      </c>
      <c r="D48" s="39">
        <f t="shared" si="2"/>
        <v>0</v>
      </c>
      <c r="E48" s="40">
        <f t="shared" si="2"/>
        <v>305765309</v>
      </c>
      <c r="F48" s="41">
        <f t="shared" si="2"/>
        <v>305765309</v>
      </c>
      <c r="G48" s="41">
        <f t="shared" si="2"/>
        <v>18356116</v>
      </c>
      <c r="H48" s="41">
        <f t="shared" si="2"/>
        <v>21240450</v>
      </c>
      <c r="I48" s="41">
        <f t="shared" si="2"/>
        <v>-12754049</v>
      </c>
      <c r="J48" s="41">
        <f t="shared" si="2"/>
        <v>26842517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26842517</v>
      </c>
      <c r="X48" s="41">
        <f t="shared" si="2"/>
        <v>76441143</v>
      </c>
      <c r="Y48" s="41">
        <f t="shared" si="2"/>
        <v>-49598626</v>
      </c>
      <c r="Z48" s="42">
        <f>+IF(X48&lt;&gt;0,+(Y48/X48)*100,0)</f>
        <v>-64.884725755605203</v>
      </c>
      <c r="AA48" s="39">
        <f>+AA32-AA47</f>
        <v>305765309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>
        <v>42803289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85181866</v>
      </c>
      <c r="D51" s="48">
        <f t="shared" si="3"/>
        <v>0</v>
      </c>
      <c r="E51" s="49">
        <f t="shared" si="3"/>
        <v>305765309</v>
      </c>
      <c r="F51" s="50">
        <f t="shared" si="3"/>
        <v>305765309</v>
      </c>
      <c r="G51" s="50">
        <f t="shared" si="3"/>
        <v>18356116</v>
      </c>
      <c r="H51" s="50">
        <f t="shared" si="3"/>
        <v>21240450</v>
      </c>
      <c r="I51" s="50">
        <f t="shared" si="3"/>
        <v>-12754049</v>
      </c>
      <c r="J51" s="50">
        <f t="shared" si="3"/>
        <v>26842517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26842517</v>
      </c>
      <c r="X51" s="50">
        <f t="shared" si="3"/>
        <v>76441143</v>
      </c>
      <c r="Y51" s="50">
        <f t="shared" si="3"/>
        <v>-49598626</v>
      </c>
      <c r="Z51" s="51">
        <f>+IF(X51&lt;&gt;0,+(Y51/X51)*100,0)</f>
        <v>-64.884725755605203</v>
      </c>
      <c r="AA51" s="48">
        <f>SUM(AA48:AA50)</f>
        <v>305765309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85181866</v>
      </c>
      <c r="D53" s="54">
        <f>+D51-D52</f>
        <v>0</v>
      </c>
      <c r="E53" s="55">
        <f t="shared" si="4"/>
        <v>305765309</v>
      </c>
      <c r="F53" s="56">
        <f t="shared" si="4"/>
        <v>305765309</v>
      </c>
      <c r="G53" s="56">
        <f t="shared" si="4"/>
        <v>18356116</v>
      </c>
      <c r="H53" s="56">
        <f t="shared" si="4"/>
        <v>21240450</v>
      </c>
      <c r="I53" s="56">
        <f t="shared" si="4"/>
        <v>-12754049</v>
      </c>
      <c r="J53" s="56">
        <f t="shared" si="4"/>
        <v>26842517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26842517</v>
      </c>
      <c r="X53" s="56">
        <f t="shared" si="4"/>
        <v>76441143</v>
      </c>
      <c r="Y53" s="56">
        <f t="shared" si="4"/>
        <v>-49598626</v>
      </c>
      <c r="Z53" s="57">
        <f>+IF(X53&lt;&gt;0,+(Y53/X53)*100,0)</f>
        <v>-64.884725755605203</v>
      </c>
      <c r="AA53" s="54">
        <f>+AA51-AA52</f>
        <v>305765309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85181866</v>
      </c>
      <c r="D56" s="48">
        <f>SUM(D53:D55)</f>
        <v>0</v>
      </c>
      <c r="E56" s="49">
        <f t="shared" si="5"/>
        <v>305765309</v>
      </c>
      <c r="F56" s="50">
        <f t="shared" si="5"/>
        <v>305765309</v>
      </c>
      <c r="G56" s="50">
        <f t="shared" si="5"/>
        <v>18356116</v>
      </c>
      <c r="H56" s="50">
        <f t="shared" si="5"/>
        <v>21240450</v>
      </c>
      <c r="I56" s="50">
        <f t="shared" si="5"/>
        <v>-12754049</v>
      </c>
      <c r="J56" s="50">
        <f t="shared" si="5"/>
        <v>26842517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26842517</v>
      </c>
      <c r="X56" s="50">
        <f t="shared" si="5"/>
        <v>76441143</v>
      </c>
      <c r="Y56" s="50">
        <f t="shared" si="5"/>
        <v>-49598626</v>
      </c>
      <c r="Z56" s="51">
        <f>+IF(X56&lt;&gt;0,+(Y56/X56)*100,0)</f>
        <v>-64.884725755605203</v>
      </c>
      <c r="AA56" s="48">
        <f>SUM(AA53:AA55)</f>
        <v>305765309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85181866</v>
      </c>
      <c r="D59" s="65">
        <f>SUM(D56:D58)</f>
        <v>0</v>
      </c>
      <c r="E59" s="66">
        <f t="shared" si="6"/>
        <v>305765309</v>
      </c>
      <c r="F59" s="67">
        <f t="shared" si="6"/>
        <v>305765309</v>
      </c>
      <c r="G59" s="67">
        <f t="shared" si="6"/>
        <v>18356116</v>
      </c>
      <c r="H59" s="67">
        <f t="shared" si="6"/>
        <v>21240450</v>
      </c>
      <c r="I59" s="67">
        <f t="shared" si="6"/>
        <v>-12754049</v>
      </c>
      <c r="J59" s="67">
        <f t="shared" si="6"/>
        <v>26842517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26842517</v>
      </c>
      <c r="X59" s="67">
        <f t="shared" si="6"/>
        <v>76441143</v>
      </c>
      <c r="Y59" s="67">
        <f t="shared" si="6"/>
        <v>-49598626</v>
      </c>
      <c r="Z59" s="68">
        <f>+IF(X59&lt;&gt;0,+(Y59/X59)*100,0)</f>
        <v>-64.884725755605203</v>
      </c>
      <c r="AA59" s="65">
        <f>SUM(AA56:AA58)</f>
        <v>305765309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-123297</v>
      </c>
      <c r="D6" s="20"/>
      <c r="E6" s="21">
        <v>-10422915</v>
      </c>
      <c r="F6" s="22">
        <v>-10422915</v>
      </c>
      <c r="G6" s="22">
        <v>-364578</v>
      </c>
      <c r="H6" s="22">
        <v>-553303</v>
      </c>
      <c r="I6" s="22">
        <v>-501888</v>
      </c>
      <c r="J6" s="22">
        <v>-1419769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-1419769</v>
      </c>
      <c r="X6" s="22">
        <v>-2605731</v>
      </c>
      <c r="Y6" s="22">
        <v>1185962</v>
      </c>
      <c r="Z6" s="23">
        <v>-45.51360059806634</v>
      </c>
      <c r="AA6" s="20">
        <v>-10422915</v>
      </c>
    </row>
    <row r="7" spans="1:27" x14ac:dyDescent="0.25">
      <c r="A7" s="19" t="s">
        <v>35</v>
      </c>
      <c r="B7" s="15" t="s">
        <v>32</v>
      </c>
      <c r="C7" s="20">
        <v>174</v>
      </c>
      <c r="D7" s="20"/>
      <c r="E7" s="21">
        <v>-874307</v>
      </c>
      <c r="F7" s="22">
        <v>-874307</v>
      </c>
      <c r="G7" s="22">
        <v>-73748</v>
      </c>
      <c r="H7" s="22">
        <v>-98994</v>
      </c>
      <c r="I7" s="22">
        <v>954534</v>
      </c>
      <c r="J7" s="22">
        <v>781792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781792</v>
      </c>
      <c r="X7" s="22">
        <v>-218577</v>
      </c>
      <c r="Y7" s="22">
        <v>1000369</v>
      </c>
      <c r="Z7" s="23">
        <v>-457.67349721150896</v>
      </c>
      <c r="AA7" s="20">
        <v>-874307</v>
      </c>
    </row>
    <row r="8" spans="1:27" x14ac:dyDescent="0.25">
      <c r="A8" s="19" t="s">
        <v>36</v>
      </c>
      <c r="B8" s="15" t="s">
        <v>32</v>
      </c>
      <c r="C8" s="20">
        <v>267736427</v>
      </c>
      <c r="D8" s="20"/>
      <c r="E8" s="21">
        <v>282021577</v>
      </c>
      <c r="F8" s="22">
        <v>282021577</v>
      </c>
      <c r="G8" s="22">
        <v>27612373</v>
      </c>
      <c r="H8" s="22">
        <v>27414158</v>
      </c>
      <c r="I8" s="22">
        <v>26859107</v>
      </c>
      <c r="J8" s="22">
        <v>81885638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81885638</v>
      </c>
      <c r="X8" s="22">
        <v>70505391</v>
      </c>
      <c r="Y8" s="22">
        <v>11380247</v>
      </c>
      <c r="Z8" s="23">
        <v>16.140960057933725</v>
      </c>
      <c r="AA8" s="20">
        <v>282021577</v>
      </c>
    </row>
    <row r="9" spans="1:27" x14ac:dyDescent="0.25">
      <c r="A9" s="19" t="s">
        <v>37</v>
      </c>
      <c r="B9" s="15" t="s">
        <v>32</v>
      </c>
      <c r="C9" s="20"/>
      <c r="D9" s="20"/>
      <c r="E9" s="21">
        <v>-88532</v>
      </c>
      <c r="F9" s="22">
        <v>-88532</v>
      </c>
      <c r="G9" s="22">
        <v>-7653</v>
      </c>
      <c r="H9" s="22">
        <v>-7653</v>
      </c>
      <c r="I9" s="22">
        <v>-7653</v>
      </c>
      <c r="J9" s="22">
        <v>-22959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-22959</v>
      </c>
      <c r="X9" s="22">
        <v>-22134</v>
      </c>
      <c r="Y9" s="22">
        <v>-825</v>
      </c>
      <c r="Z9" s="23">
        <v>3.7272973705611276</v>
      </c>
      <c r="AA9" s="20">
        <v>-88532</v>
      </c>
    </row>
    <row r="10" spans="1:27" x14ac:dyDescent="0.25">
      <c r="A10" s="19" t="s">
        <v>38</v>
      </c>
      <c r="B10" s="15" t="s">
        <v>32</v>
      </c>
      <c r="C10" s="20">
        <v>72054</v>
      </c>
      <c r="D10" s="20"/>
      <c r="E10" s="21">
        <v>104411</v>
      </c>
      <c r="F10" s="22">
        <v>104411</v>
      </c>
      <c r="G10" s="22">
        <v>2446</v>
      </c>
      <c r="H10" s="22">
        <v>15554</v>
      </c>
      <c r="I10" s="22">
        <v>5419</v>
      </c>
      <c r="J10" s="22">
        <v>23419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23419</v>
      </c>
      <c r="X10" s="22">
        <v>26103</v>
      </c>
      <c r="Y10" s="22">
        <v>-2684</v>
      </c>
      <c r="Z10" s="23">
        <v>-10.282343025705858</v>
      </c>
      <c r="AA10" s="20">
        <v>104411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12306</v>
      </c>
      <c r="D19" s="20"/>
      <c r="E19" s="21">
        <v>13954</v>
      </c>
      <c r="F19" s="22">
        <v>13954</v>
      </c>
      <c r="G19" s="22"/>
      <c r="H19" s="22"/>
      <c r="I19" s="22">
        <v>3217</v>
      </c>
      <c r="J19" s="22">
        <v>3217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3217</v>
      </c>
      <c r="X19" s="22">
        <v>3489</v>
      </c>
      <c r="Y19" s="22">
        <v>-272</v>
      </c>
      <c r="Z19" s="23">
        <v>-7.7959300659214676</v>
      </c>
      <c r="AA19" s="20">
        <v>13954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82485717</v>
      </c>
      <c r="D25" s="20"/>
      <c r="E25" s="21">
        <v>92256802</v>
      </c>
      <c r="F25" s="22">
        <v>92256802</v>
      </c>
      <c r="G25" s="22">
        <v>38440385</v>
      </c>
      <c r="H25" s="22"/>
      <c r="I25" s="22"/>
      <c r="J25" s="22">
        <v>38440385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38440385</v>
      </c>
      <c r="X25" s="22">
        <v>23064201</v>
      </c>
      <c r="Y25" s="22">
        <v>15376184</v>
      </c>
      <c r="Z25" s="23">
        <v>66.666883452845383</v>
      </c>
      <c r="AA25" s="20">
        <v>92256802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350183381</v>
      </c>
      <c r="D32" s="29">
        <f t="shared" ref="D32:Y32" si="0">SUM(D6:D31)</f>
        <v>0</v>
      </c>
      <c r="E32" s="30">
        <f t="shared" si="0"/>
        <v>363010990</v>
      </c>
      <c r="F32" s="31">
        <f t="shared" si="0"/>
        <v>363010990</v>
      </c>
      <c r="G32" s="31">
        <f t="shared" si="0"/>
        <v>65609225</v>
      </c>
      <c r="H32" s="31">
        <f t="shared" si="0"/>
        <v>26769762</v>
      </c>
      <c r="I32" s="31">
        <f t="shared" si="0"/>
        <v>27312736</v>
      </c>
      <c r="J32" s="31">
        <f t="shared" si="0"/>
        <v>119691723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119691723</v>
      </c>
      <c r="X32" s="31">
        <f t="shared" si="0"/>
        <v>90752742</v>
      </c>
      <c r="Y32" s="31">
        <f t="shared" si="0"/>
        <v>28938981</v>
      </c>
      <c r="Z32" s="32">
        <f>+IF(X32&lt;&gt;0,+(Y32/X32)*100,0)</f>
        <v>31.88772081398929</v>
      </c>
      <c r="AA32" s="29">
        <f>SUM(AA6:AA31)</f>
        <v>363010990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34115733</v>
      </c>
      <c r="D34" s="20"/>
      <c r="E34" s="21">
        <v>34338993</v>
      </c>
      <c r="F34" s="22">
        <v>34338993</v>
      </c>
      <c r="G34" s="22">
        <v>2794642</v>
      </c>
      <c r="H34" s="22">
        <v>2560314</v>
      </c>
      <c r="I34" s="22">
        <v>2803582</v>
      </c>
      <c r="J34" s="22">
        <v>8158538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8158538</v>
      </c>
      <c r="X34" s="22">
        <v>8584746</v>
      </c>
      <c r="Y34" s="22">
        <v>-426208</v>
      </c>
      <c r="Z34" s="23">
        <v>-4.9647129920908553</v>
      </c>
      <c r="AA34" s="20">
        <v>34338993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60549</v>
      </c>
      <c r="D37" s="20"/>
      <c r="E37" s="21">
        <v>290812</v>
      </c>
      <c r="F37" s="22">
        <v>290812</v>
      </c>
      <c r="G37" s="22"/>
      <c r="H37" s="22">
        <v>64</v>
      </c>
      <c r="I37" s="22"/>
      <c r="J37" s="22">
        <v>64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64</v>
      </c>
      <c r="X37" s="22">
        <v>72702</v>
      </c>
      <c r="Y37" s="22">
        <v>-72638</v>
      </c>
      <c r="Z37" s="23">
        <v>-99.91196940936976</v>
      </c>
      <c r="AA37" s="20">
        <v>290812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30930097</v>
      </c>
      <c r="F38" s="22">
        <v>30930097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7732524</v>
      </c>
      <c r="Y38" s="22">
        <v>-7732524</v>
      </c>
      <c r="Z38" s="23">
        <v>-100</v>
      </c>
      <c r="AA38" s="20">
        <v>30930097</v>
      </c>
    </row>
    <row r="39" spans="1:27" x14ac:dyDescent="0.25">
      <c r="A39" s="19" t="s">
        <v>65</v>
      </c>
      <c r="B39" s="15" t="s">
        <v>32</v>
      </c>
      <c r="C39" s="20">
        <v>27392473</v>
      </c>
      <c r="D39" s="20"/>
      <c r="E39" s="21">
        <v>30079894</v>
      </c>
      <c r="F39" s="22">
        <v>30079894</v>
      </c>
      <c r="G39" s="22"/>
      <c r="H39" s="22"/>
      <c r="I39" s="22">
        <v>603977</v>
      </c>
      <c r="J39" s="22">
        <v>603977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603977</v>
      </c>
      <c r="X39" s="22">
        <v>7519974</v>
      </c>
      <c r="Y39" s="22">
        <v>-6915997</v>
      </c>
      <c r="Z39" s="23">
        <v>-91.968363188489747</v>
      </c>
      <c r="AA39" s="20">
        <v>30079894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16908074</v>
      </c>
      <c r="D41" s="20"/>
      <c r="E41" s="21">
        <v>23036034</v>
      </c>
      <c r="F41" s="22">
        <v>23036034</v>
      </c>
      <c r="G41" s="22">
        <v>2130</v>
      </c>
      <c r="H41" s="22">
        <v>-22430</v>
      </c>
      <c r="I41" s="22">
        <v>19772</v>
      </c>
      <c r="J41" s="22">
        <v>-528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-528</v>
      </c>
      <c r="X41" s="22">
        <v>5759013</v>
      </c>
      <c r="Y41" s="22">
        <v>-5759541</v>
      </c>
      <c r="Z41" s="23">
        <v>-100.0091682376824</v>
      </c>
      <c r="AA41" s="20">
        <v>23036034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78566163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10898158</v>
      </c>
      <c r="D44" s="20"/>
      <c r="E44" s="21">
        <v>28466637</v>
      </c>
      <c r="F44" s="22">
        <v>28466637</v>
      </c>
      <c r="G44" s="22">
        <v>528558</v>
      </c>
      <c r="H44" s="22">
        <v>3111328</v>
      </c>
      <c r="I44" s="22">
        <v>2528710</v>
      </c>
      <c r="J44" s="22">
        <v>6168596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6168596</v>
      </c>
      <c r="X44" s="22">
        <v>7116663</v>
      </c>
      <c r="Y44" s="22">
        <v>-948067</v>
      </c>
      <c r="Z44" s="23">
        <v>-13.321791407011965</v>
      </c>
      <c r="AA44" s="20">
        <v>28466637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167941150</v>
      </c>
      <c r="D47" s="29">
        <f t="shared" ref="D47:Y47" si="1">SUM(D34:D46)</f>
        <v>0</v>
      </c>
      <c r="E47" s="30">
        <f t="shared" si="1"/>
        <v>147142467</v>
      </c>
      <c r="F47" s="31">
        <f t="shared" si="1"/>
        <v>147142467</v>
      </c>
      <c r="G47" s="31">
        <f t="shared" si="1"/>
        <v>3325330</v>
      </c>
      <c r="H47" s="31">
        <f t="shared" si="1"/>
        <v>5649276</v>
      </c>
      <c r="I47" s="31">
        <f t="shared" si="1"/>
        <v>5956041</v>
      </c>
      <c r="J47" s="31">
        <f t="shared" si="1"/>
        <v>14930647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14930647</v>
      </c>
      <c r="X47" s="31">
        <f t="shared" si="1"/>
        <v>36785622</v>
      </c>
      <c r="Y47" s="31">
        <f t="shared" si="1"/>
        <v>-21854975</v>
      </c>
      <c r="Z47" s="32">
        <f>+IF(X47&lt;&gt;0,+(Y47/X47)*100,0)</f>
        <v>-59.411731572732407</v>
      </c>
      <c r="AA47" s="29">
        <f>SUM(AA34:AA46)</f>
        <v>147142467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182242231</v>
      </c>
      <c r="D48" s="39">
        <f t="shared" si="2"/>
        <v>0</v>
      </c>
      <c r="E48" s="40">
        <f t="shared" si="2"/>
        <v>215868523</v>
      </c>
      <c r="F48" s="41">
        <f t="shared" si="2"/>
        <v>215868523</v>
      </c>
      <c r="G48" s="41">
        <f t="shared" si="2"/>
        <v>62283895</v>
      </c>
      <c r="H48" s="41">
        <f t="shared" si="2"/>
        <v>21120486</v>
      </c>
      <c r="I48" s="41">
        <f t="shared" si="2"/>
        <v>21356695</v>
      </c>
      <c r="J48" s="41">
        <f t="shared" si="2"/>
        <v>104761076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104761076</v>
      </c>
      <c r="X48" s="41">
        <f t="shared" si="2"/>
        <v>53967120</v>
      </c>
      <c r="Y48" s="41">
        <f t="shared" si="2"/>
        <v>50793956</v>
      </c>
      <c r="Z48" s="42">
        <f>+IF(X48&lt;&gt;0,+(Y48/X48)*100,0)</f>
        <v>94.120190219526251</v>
      </c>
      <c r="AA48" s="39">
        <f>+AA32-AA47</f>
        <v>215868523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182242231</v>
      </c>
      <c r="D51" s="48">
        <f t="shared" si="3"/>
        <v>0</v>
      </c>
      <c r="E51" s="49">
        <f t="shared" si="3"/>
        <v>215868523</v>
      </c>
      <c r="F51" s="50">
        <f t="shared" si="3"/>
        <v>215868523</v>
      </c>
      <c r="G51" s="50">
        <f t="shared" si="3"/>
        <v>62283895</v>
      </c>
      <c r="H51" s="50">
        <f t="shared" si="3"/>
        <v>21120486</v>
      </c>
      <c r="I51" s="50">
        <f t="shared" si="3"/>
        <v>21356695</v>
      </c>
      <c r="J51" s="50">
        <f t="shared" si="3"/>
        <v>104761076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104761076</v>
      </c>
      <c r="X51" s="50">
        <f t="shared" si="3"/>
        <v>53967120</v>
      </c>
      <c r="Y51" s="50">
        <f t="shared" si="3"/>
        <v>50793956</v>
      </c>
      <c r="Z51" s="51">
        <f>+IF(X51&lt;&gt;0,+(Y51/X51)*100,0)</f>
        <v>94.120190219526251</v>
      </c>
      <c r="AA51" s="48">
        <f>SUM(AA48:AA50)</f>
        <v>215868523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182242231</v>
      </c>
      <c r="D53" s="54">
        <f>+D51-D52</f>
        <v>0</v>
      </c>
      <c r="E53" s="55">
        <f t="shared" si="4"/>
        <v>215868523</v>
      </c>
      <c r="F53" s="56">
        <f t="shared" si="4"/>
        <v>215868523</v>
      </c>
      <c r="G53" s="56">
        <f t="shared" si="4"/>
        <v>62283895</v>
      </c>
      <c r="H53" s="56">
        <f t="shared" si="4"/>
        <v>21120486</v>
      </c>
      <c r="I53" s="56">
        <f t="shared" si="4"/>
        <v>21356695</v>
      </c>
      <c r="J53" s="56">
        <f t="shared" si="4"/>
        <v>104761076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104761076</v>
      </c>
      <c r="X53" s="56">
        <f t="shared" si="4"/>
        <v>53967120</v>
      </c>
      <c r="Y53" s="56">
        <f t="shared" si="4"/>
        <v>50793956</v>
      </c>
      <c r="Z53" s="57">
        <f>+IF(X53&lt;&gt;0,+(Y53/X53)*100,0)</f>
        <v>94.120190219526251</v>
      </c>
      <c r="AA53" s="54">
        <f>+AA51-AA52</f>
        <v>215868523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182242231</v>
      </c>
      <c r="D56" s="48">
        <f>SUM(D53:D55)</f>
        <v>0</v>
      </c>
      <c r="E56" s="49">
        <f t="shared" si="5"/>
        <v>215868523</v>
      </c>
      <c r="F56" s="50">
        <f t="shared" si="5"/>
        <v>215868523</v>
      </c>
      <c r="G56" s="50">
        <f t="shared" si="5"/>
        <v>62283895</v>
      </c>
      <c r="H56" s="50">
        <f t="shared" si="5"/>
        <v>21120486</v>
      </c>
      <c r="I56" s="50">
        <f t="shared" si="5"/>
        <v>21356695</v>
      </c>
      <c r="J56" s="50">
        <f t="shared" si="5"/>
        <v>104761076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104761076</v>
      </c>
      <c r="X56" s="50">
        <f t="shared" si="5"/>
        <v>53967120</v>
      </c>
      <c r="Y56" s="50">
        <f t="shared" si="5"/>
        <v>50793956</v>
      </c>
      <c r="Z56" s="51">
        <f>+IF(X56&lt;&gt;0,+(Y56/X56)*100,0)</f>
        <v>94.120190219526251</v>
      </c>
      <c r="AA56" s="48">
        <f>SUM(AA53:AA55)</f>
        <v>215868523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182242231</v>
      </c>
      <c r="D59" s="65">
        <f>SUM(D56:D58)</f>
        <v>0</v>
      </c>
      <c r="E59" s="66">
        <f t="shared" si="6"/>
        <v>215868523</v>
      </c>
      <c r="F59" s="67">
        <f t="shared" si="6"/>
        <v>215868523</v>
      </c>
      <c r="G59" s="67">
        <f t="shared" si="6"/>
        <v>62283895</v>
      </c>
      <c r="H59" s="67">
        <f t="shared" si="6"/>
        <v>21120486</v>
      </c>
      <c r="I59" s="67">
        <f t="shared" si="6"/>
        <v>21356695</v>
      </c>
      <c r="J59" s="67">
        <f t="shared" si="6"/>
        <v>104761076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104761076</v>
      </c>
      <c r="X59" s="67">
        <f t="shared" si="6"/>
        <v>53967120</v>
      </c>
      <c r="Y59" s="67">
        <f t="shared" si="6"/>
        <v>50793956</v>
      </c>
      <c r="Z59" s="68">
        <f>+IF(X59&lt;&gt;0,+(Y59/X59)*100,0)</f>
        <v>94.120190219526251</v>
      </c>
      <c r="AA59" s="65">
        <f>SUM(AA56:AA58)</f>
        <v>215868523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202499871</v>
      </c>
      <c r="F8" s="22">
        <v>202499871</v>
      </c>
      <c r="G8" s="22">
        <v>18828724</v>
      </c>
      <c r="H8" s="22"/>
      <c r="I8" s="22">
        <v>36717625</v>
      </c>
      <c r="J8" s="22">
        <v>55546349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55546349</v>
      </c>
      <c r="X8" s="22">
        <v>50624970</v>
      </c>
      <c r="Y8" s="22">
        <v>4921379</v>
      </c>
      <c r="Z8" s="23">
        <v>9.7212482298754939</v>
      </c>
      <c r="AA8" s="20">
        <v>202499871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>
        <v>-1956</v>
      </c>
      <c r="H9" s="22"/>
      <c r="I9" s="22"/>
      <c r="J9" s="22">
        <v>-1956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-1956</v>
      </c>
      <c r="X9" s="22"/>
      <c r="Y9" s="22">
        <v>-1956</v>
      </c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19366</v>
      </c>
      <c r="F10" s="22">
        <v>19366</v>
      </c>
      <c r="G10" s="22">
        <v>9391</v>
      </c>
      <c r="H10" s="22"/>
      <c r="I10" s="22">
        <v>8452</v>
      </c>
      <c r="J10" s="22">
        <v>17843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17843</v>
      </c>
      <c r="X10" s="22">
        <v>4842</v>
      </c>
      <c r="Y10" s="22">
        <v>13001</v>
      </c>
      <c r="Z10" s="23">
        <v>268.50475010326312</v>
      </c>
      <c r="AA10" s="20">
        <v>19366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23887629</v>
      </c>
      <c r="F13" s="22">
        <v>23887629</v>
      </c>
      <c r="G13" s="22">
        <v>1708259</v>
      </c>
      <c r="H13" s="22"/>
      <c r="I13" s="22">
        <v>2693504</v>
      </c>
      <c r="J13" s="22">
        <v>4401763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4401763</v>
      </c>
      <c r="X13" s="22">
        <v>5971908</v>
      </c>
      <c r="Y13" s="22">
        <v>-1570145</v>
      </c>
      <c r="Z13" s="23">
        <v>-26.292183335711133</v>
      </c>
      <c r="AA13" s="20">
        <v>23887629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16760852</v>
      </c>
      <c r="F25" s="22">
        <v>16760852</v>
      </c>
      <c r="G25" s="22">
        <v>12083753</v>
      </c>
      <c r="H25" s="22"/>
      <c r="I25" s="22"/>
      <c r="J25" s="22">
        <v>12083753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12083753</v>
      </c>
      <c r="X25" s="22">
        <v>4190214</v>
      </c>
      <c r="Y25" s="22">
        <v>7893539</v>
      </c>
      <c r="Z25" s="23">
        <v>188.38033093297861</v>
      </c>
      <c r="AA25" s="20">
        <v>16760852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243167718</v>
      </c>
      <c r="F32" s="31">
        <f t="shared" si="0"/>
        <v>243167718</v>
      </c>
      <c r="G32" s="31">
        <f t="shared" si="0"/>
        <v>32628171</v>
      </c>
      <c r="H32" s="31">
        <f t="shared" si="0"/>
        <v>0</v>
      </c>
      <c r="I32" s="31">
        <f t="shared" si="0"/>
        <v>39419581</v>
      </c>
      <c r="J32" s="31">
        <f t="shared" si="0"/>
        <v>72047752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72047752</v>
      </c>
      <c r="X32" s="31">
        <f t="shared" si="0"/>
        <v>60791934</v>
      </c>
      <c r="Y32" s="31">
        <f t="shared" si="0"/>
        <v>11255818</v>
      </c>
      <c r="Z32" s="32">
        <f>+IF(X32&lt;&gt;0,+(Y32/X32)*100,0)</f>
        <v>18.515314877134852</v>
      </c>
      <c r="AA32" s="29">
        <f>SUM(AA6:AA31)</f>
        <v>243167718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11772346</v>
      </c>
      <c r="F34" s="22">
        <v>11772346</v>
      </c>
      <c r="G34" s="22">
        <v>2870340</v>
      </c>
      <c r="H34" s="22"/>
      <c r="I34" s="22">
        <v>5737657</v>
      </c>
      <c r="J34" s="22">
        <v>8607997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8607997</v>
      </c>
      <c r="X34" s="22">
        <v>2943090</v>
      </c>
      <c r="Y34" s="22">
        <v>5664907</v>
      </c>
      <c r="Z34" s="23">
        <v>192.48160946488215</v>
      </c>
      <c r="AA34" s="20">
        <v>11772346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4334275</v>
      </c>
      <c r="F37" s="22">
        <v>4334275</v>
      </c>
      <c r="G37" s="22">
        <v>167563</v>
      </c>
      <c r="H37" s="22"/>
      <c r="I37" s="22">
        <v>935810</v>
      </c>
      <c r="J37" s="22">
        <v>1103373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1103373</v>
      </c>
      <c r="X37" s="22">
        <v>1083567</v>
      </c>
      <c r="Y37" s="22">
        <v>19806</v>
      </c>
      <c r="Z37" s="23">
        <v>1.8278519002516689</v>
      </c>
      <c r="AA37" s="20">
        <v>4334275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42446668</v>
      </c>
      <c r="F38" s="22">
        <v>42446668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10611666</v>
      </c>
      <c r="Y38" s="22">
        <v>-10611666</v>
      </c>
      <c r="Z38" s="23">
        <v>-100</v>
      </c>
      <c r="AA38" s="20">
        <v>42446668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22739771</v>
      </c>
      <c r="F39" s="22">
        <v>22739771</v>
      </c>
      <c r="G39" s="22">
        <v>1933240</v>
      </c>
      <c r="H39" s="22"/>
      <c r="I39" s="22">
        <v>3807822</v>
      </c>
      <c r="J39" s="22">
        <v>5741062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5741062</v>
      </c>
      <c r="X39" s="22">
        <v>5684946</v>
      </c>
      <c r="Y39" s="22">
        <v>56116</v>
      </c>
      <c r="Z39" s="23">
        <v>0.9870982063857775</v>
      </c>
      <c r="AA39" s="20">
        <v>22739771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5896684</v>
      </c>
      <c r="F40" s="22">
        <v>5896684</v>
      </c>
      <c r="G40" s="22">
        <v>164840</v>
      </c>
      <c r="H40" s="22"/>
      <c r="I40" s="22">
        <v>324362</v>
      </c>
      <c r="J40" s="22">
        <v>489202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489202</v>
      </c>
      <c r="X40" s="22">
        <v>1474170</v>
      </c>
      <c r="Y40" s="22">
        <v>-984968</v>
      </c>
      <c r="Z40" s="23">
        <v>-66.815089168820421</v>
      </c>
      <c r="AA40" s="20">
        <v>5896684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295503017</v>
      </c>
      <c r="F41" s="22">
        <v>295503017</v>
      </c>
      <c r="G41" s="22">
        <v>20284911</v>
      </c>
      <c r="H41" s="22"/>
      <c r="I41" s="22">
        <v>43587480</v>
      </c>
      <c r="J41" s="22">
        <v>63872391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63872391</v>
      </c>
      <c r="X41" s="22">
        <v>73875753</v>
      </c>
      <c r="Y41" s="22">
        <v>-10003362</v>
      </c>
      <c r="Z41" s="23">
        <v>-13.540791929389878</v>
      </c>
      <c r="AA41" s="20">
        <v>295503017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8256387</v>
      </c>
      <c r="F44" s="22">
        <v>8256387</v>
      </c>
      <c r="G44" s="22">
        <v>853827</v>
      </c>
      <c r="H44" s="22"/>
      <c r="I44" s="22">
        <v>454893</v>
      </c>
      <c r="J44" s="22">
        <v>1308720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1308720</v>
      </c>
      <c r="X44" s="22">
        <v>2064102</v>
      </c>
      <c r="Y44" s="22">
        <v>-755382</v>
      </c>
      <c r="Z44" s="23">
        <v>-36.59615658528503</v>
      </c>
      <c r="AA44" s="20">
        <v>8256387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390949148</v>
      </c>
      <c r="F47" s="31">
        <f t="shared" si="1"/>
        <v>390949148</v>
      </c>
      <c r="G47" s="31">
        <f t="shared" si="1"/>
        <v>26274721</v>
      </c>
      <c r="H47" s="31">
        <f t="shared" si="1"/>
        <v>0</v>
      </c>
      <c r="I47" s="31">
        <f t="shared" si="1"/>
        <v>54848024</v>
      </c>
      <c r="J47" s="31">
        <f t="shared" si="1"/>
        <v>81122745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81122745</v>
      </c>
      <c r="X47" s="31">
        <f t="shared" si="1"/>
        <v>97737294</v>
      </c>
      <c r="Y47" s="31">
        <f t="shared" si="1"/>
        <v>-16614549</v>
      </c>
      <c r="Z47" s="32">
        <f>+IF(X47&lt;&gt;0,+(Y47/X47)*100,0)</f>
        <v>-16.999190708103708</v>
      </c>
      <c r="AA47" s="29">
        <f>SUM(AA34:AA46)</f>
        <v>390949148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-147781430</v>
      </c>
      <c r="F48" s="41">
        <f t="shared" si="2"/>
        <v>-147781430</v>
      </c>
      <c r="G48" s="41">
        <f t="shared" si="2"/>
        <v>6353450</v>
      </c>
      <c r="H48" s="41">
        <f t="shared" si="2"/>
        <v>0</v>
      </c>
      <c r="I48" s="41">
        <f t="shared" si="2"/>
        <v>-15428443</v>
      </c>
      <c r="J48" s="41">
        <f t="shared" si="2"/>
        <v>-9074993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-9074993</v>
      </c>
      <c r="X48" s="41">
        <f t="shared" si="2"/>
        <v>-36945360</v>
      </c>
      <c r="Y48" s="41">
        <f t="shared" si="2"/>
        <v>27870367</v>
      </c>
      <c r="Z48" s="42">
        <f>+IF(X48&lt;&gt;0,+(Y48/X48)*100,0)</f>
        <v>-75.436717899081245</v>
      </c>
      <c r="AA48" s="39">
        <f>+AA32-AA47</f>
        <v>-147781430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>
        <v>6437592</v>
      </c>
      <c r="H49" s="22"/>
      <c r="I49" s="22">
        <v>4333413</v>
      </c>
      <c r="J49" s="22">
        <v>10771005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10771005</v>
      </c>
      <c r="X49" s="22"/>
      <c r="Y49" s="22">
        <v>10771005</v>
      </c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-147781430</v>
      </c>
      <c r="F51" s="50">
        <f t="shared" si="3"/>
        <v>-147781430</v>
      </c>
      <c r="G51" s="50">
        <f t="shared" si="3"/>
        <v>12791042</v>
      </c>
      <c r="H51" s="50">
        <f t="shared" si="3"/>
        <v>0</v>
      </c>
      <c r="I51" s="50">
        <f t="shared" si="3"/>
        <v>-11095030</v>
      </c>
      <c r="J51" s="50">
        <f t="shared" si="3"/>
        <v>1696012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1696012</v>
      </c>
      <c r="X51" s="50">
        <f t="shared" si="3"/>
        <v>-36945360</v>
      </c>
      <c r="Y51" s="50">
        <f t="shared" si="3"/>
        <v>38641372</v>
      </c>
      <c r="Z51" s="51">
        <f>+IF(X51&lt;&gt;0,+(Y51/X51)*100,0)</f>
        <v>-104.590595409004</v>
      </c>
      <c r="AA51" s="48">
        <f>SUM(AA48:AA50)</f>
        <v>-147781430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-147781430</v>
      </c>
      <c r="F53" s="56">
        <f t="shared" si="4"/>
        <v>-147781430</v>
      </c>
      <c r="G53" s="56">
        <f t="shared" si="4"/>
        <v>12791042</v>
      </c>
      <c r="H53" s="56">
        <f t="shared" si="4"/>
        <v>0</v>
      </c>
      <c r="I53" s="56">
        <f t="shared" si="4"/>
        <v>-11095030</v>
      </c>
      <c r="J53" s="56">
        <f t="shared" si="4"/>
        <v>1696012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1696012</v>
      </c>
      <c r="X53" s="56">
        <f t="shared" si="4"/>
        <v>-36945360</v>
      </c>
      <c r="Y53" s="56">
        <f t="shared" si="4"/>
        <v>38641372</v>
      </c>
      <c r="Z53" s="57">
        <f>+IF(X53&lt;&gt;0,+(Y53/X53)*100,0)</f>
        <v>-104.590595409004</v>
      </c>
      <c r="AA53" s="54">
        <f>+AA51-AA52</f>
        <v>-147781430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-147781430</v>
      </c>
      <c r="F56" s="50">
        <f t="shared" si="5"/>
        <v>-147781430</v>
      </c>
      <c r="G56" s="50">
        <f t="shared" si="5"/>
        <v>12791042</v>
      </c>
      <c r="H56" s="50">
        <f t="shared" si="5"/>
        <v>0</v>
      </c>
      <c r="I56" s="50">
        <f t="shared" si="5"/>
        <v>-11095030</v>
      </c>
      <c r="J56" s="50">
        <f t="shared" si="5"/>
        <v>1696012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1696012</v>
      </c>
      <c r="X56" s="50">
        <f t="shared" si="5"/>
        <v>-36945360</v>
      </c>
      <c r="Y56" s="50">
        <f t="shared" si="5"/>
        <v>38641372</v>
      </c>
      <c r="Z56" s="51">
        <f>+IF(X56&lt;&gt;0,+(Y56/X56)*100,0)</f>
        <v>-104.590595409004</v>
      </c>
      <c r="AA56" s="48">
        <f>SUM(AA53:AA55)</f>
        <v>-147781430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-147781430</v>
      </c>
      <c r="F59" s="67">
        <f t="shared" si="6"/>
        <v>-147781430</v>
      </c>
      <c r="G59" s="67">
        <f t="shared" si="6"/>
        <v>12791042</v>
      </c>
      <c r="H59" s="67">
        <f t="shared" si="6"/>
        <v>0</v>
      </c>
      <c r="I59" s="67">
        <f t="shared" si="6"/>
        <v>-11095030</v>
      </c>
      <c r="J59" s="67">
        <f t="shared" si="6"/>
        <v>1696012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1696012</v>
      </c>
      <c r="X59" s="67">
        <f t="shared" si="6"/>
        <v>-36945360</v>
      </c>
      <c r="Y59" s="67">
        <f t="shared" si="6"/>
        <v>38641372</v>
      </c>
      <c r="Z59" s="68">
        <f>+IF(X59&lt;&gt;0,+(Y59/X59)*100,0)</f>
        <v>-104.590595409004</v>
      </c>
      <c r="AA59" s="65">
        <f>SUM(AA56:AA58)</f>
        <v>-147781430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127572286</v>
      </c>
      <c r="D8" s="20"/>
      <c r="E8" s="21">
        <v>133580398</v>
      </c>
      <c r="F8" s="22">
        <v>133580398</v>
      </c>
      <c r="G8" s="22">
        <v>11346935</v>
      </c>
      <c r="H8" s="22">
        <v>11225961</v>
      </c>
      <c r="I8" s="22">
        <v>11273277</v>
      </c>
      <c r="J8" s="22">
        <v>33846173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33846173</v>
      </c>
      <c r="X8" s="22">
        <v>33395100</v>
      </c>
      <c r="Y8" s="22">
        <v>451073</v>
      </c>
      <c r="Z8" s="23">
        <v>1.3507161230240365</v>
      </c>
      <c r="AA8" s="20">
        <v>133580398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27686</v>
      </c>
      <c r="H13" s="22">
        <v>29589</v>
      </c>
      <c r="I13" s="22">
        <v>24638</v>
      </c>
      <c r="J13" s="22">
        <v>81913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81913</v>
      </c>
      <c r="X13" s="22"/>
      <c r="Y13" s="22">
        <v>81913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123344918</v>
      </c>
      <c r="D25" s="20"/>
      <c r="E25" s="21">
        <v>129477292</v>
      </c>
      <c r="F25" s="22">
        <v>129477292</v>
      </c>
      <c r="G25" s="22">
        <v>53948892</v>
      </c>
      <c r="H25" s="22"/>
      <c r="I25" s="22"/>
      <c r="J25" s="22">
        <v>53948892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53948892</v>
      </c>
      <c r="X25" s="22">
        <v>32369325</v>
      </c>
      <c r="Y25" s="22">
        <v>21579567</v>
      </c>
      <c r="Z25" s="23">
        <v>66.666719185525182</v>
      </c>
      <c r="AA25" s="20">
        <v>129477292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250917204</v>
      </c>
      <c r="D32" s="29">
        <f t="shared" ref="D32:Y32" si="0">SUM(D6:D31)</f>
        <v>0</v>
      </c>
      <c r="E32" s="30">
        <f t="shared" si="0"/>
        <v>263057690</v>
      </c>
      <c r="F32" s="31">
        <f t="shared" si="0"/>
        <v>263057690</v>
      </c>
      <c r="G32" s="31">
        <f t="shared" si="0"/>
        <v>65323513</v>
      </c>
      <c r="H32" s="31">
        <f t="shared" si="0"/>
        <v>11255550</v>
      </c>
      <c r="I32" s="31">
        <f t="shared" si="0"/>
        <v>11297915</v>
      </c>
      <c r="J32" s="31">
        <f t="shared" si="0"/>
        <v>87876978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87876978</v>
      </c>
      <c r="X32" s="31">
        <f t="shared" si="0"/>
        <v>65764425</v>
      </c>
      <c r="Y32" s="31">
        <f t="shared" si="0"/>
        <v>22112553</v>
      </c>
      <c r="Z32" s="32">
        <f>+IF(X32&lt;&gt;0,+(Y32/X32)*100,0)</f>
        <v>33.623882517029536</v>
      </c>
      <c r="AA32" s="29">
        <f>SUM(AA6:AA31)</f>
        <v>263057690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85713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33284960</v>
      </c>
      <c r="D39" s="20"/>
      <c r="E39" s="21">
        <v>51978321</v>
      </c>
      <c r="F39" s="22">
        <v>51978321</v>
      </c>
      <c r="G39" s="22">
        <v>3661331</v>
      </c>
      <c r="H39" s="22">
        <v>3661331</v>
      </c>
      <c r="I39" s="22">
        <v>5490</v>
      </c>
      <c r="J39" s="22">
        <v>7328152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7328152</v>
      </c>
      <c r="X39" s="22">
        <v>12994578</v>
      </c>
      <c r="Y39" s="22">
        <v>-5666426</v>
      </c>
      <c r="Z39" s="23">
        <v>-43.606079397114705</v>
      </c>
      <c r="AA39" s="20">
        <v>51978321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40612185</v>
      </c>
      <c r="D41" s="20"/>
      <c r="E41" s="21">
        <v>13734713</v>
      </c>
      <c r="F41" s="22">
        <v>13734713</v>
      </c>
      <c r="G41" s="22">
        <v>914157</v>
      </c>
      <c r="H41" s="22">
        <v>2048518</v>
      </c>
      <c r="I41" s="22">
        <v>1419226</v>
      </c>
      <c r="J41" s="22">
        <v>4381901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4381901</v>
      </c>
      <c r="X41" s="22">
        <v>3433674</v>
      </c>
      <c r="Y41" s="22">
        <v>948227</v>
      </c>
      <c r="Z41" s="23">
        <v>27.615522032668217</v>
      </c>
      <c r="AA41" s="20">
        <v>13734713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30063190</v>
      </c>
      <c r="D43" s="20"/>
      <c r="E43" s="21">
        <v>9061257</v>
      </c>
      <c r="F43" s="22">
        <v>9061257</v>
      </c>
      <c r="G43" s="22">
        <v>475541</v>
      </c>
      <c r="H43" s="22">
        <v>696170</v>
      </c>
      <c r="I43" s="22">
        <v>532725</v>
      </c>
      <c r="J43" s="22">
        <v>1704436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1704436</v>
      </c>
      <c r="X43" s="22">
        <v>2265315</v>
      </c>
      <c r="Y43" s="22">
        <v>-560879</v>
      </c>
      <c r="Z43" s="23">
        <v>-24.759426393238908</v>
      </c>
      <c r="AA43" s="20">
        <v>9061257</v>
      </c>
    </row>
    <row r="44" spans="1:27" x14ac:dyDescent="0.25">
      <c r="A44" s="19" t="s">
        <v>69</v>
      </c>
      <c r="B44" s="15" t="s">
        <v>32</v>
      </c>
      <c r="C44" s="20">
        <v>601949</v>
      </c>
      <c r="D44" s="20"/>
      <c r="E44" s="21">
        <v>588034</v>
      </c>
      <c r="F44" s="22">
        <v>588034</v>
      </c>
      <c r="G44" s="22">
        <v>61162</v>
      </c>
      <c r="H44" s="22">
        <v>57363</v>
      </c>
      <c r="I44" s="22">
        <v>54149</v>
      </c>
      <c r="J44" s="22">
        <v>172674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172674</v>
      </c>
      <c r="X44" s="22">
        <v>147009</v>
      </c>
      <c r="Y44" s="22">
        <v>25665</v>
      </c>
      <c r="Z44" s="23">
        <v>17.458114809297388</v>
      </c>
      <c r="AA44" s="20">
        <v>588034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104647997</v>
      </c>
      <c r="D47" s="29">
        <f t="shared" ref="D47:Y47" si="1">SUM(D34:D46)</f>
        <v>0</v>
      </c>
      <c r="E47" s="30">
        <f t="shared" si="1"/>
        <v>75362325</v>
      </c>
      <c r="F47" s="31">
        <f t="shared" si="1"/>
        <v>75362325</v>
      </c>
      <c r="G47" s="31">
        <f t="shared" si="1"/>
        <v>5112191</v>
      </c>
      <c r="H47" s="31">
        <f t="shared" si="1"/>
        <v>6463382</v>
      </c>
      <c r="I47" s="31">
        <f t="shared" si="1"/>
        <v>2011590</v>
      </c>
      <c r="J47" s="31">
        <f t="shared" si="1"/>
        <v>13587163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13587163</v>
      </c>
      <c r="X47" s="31">
        <f t="shared" si="1"/>
        <v>18840576</v>
      </c>
      <c r="Y47" s="31">
        <f t="shared" si="1"/>
        <v>-5253413</v>
      </c>
      <c r="Z47" s="32">
        <f>+IF(X47&lt;&gt;0,+(Y47/X47)*100,0)</f>
        <v>-27.88350526013642</v>
      </c>
      <c r="AA47" s="29">
        <f>SUM(AA34:AA46)</f>
        <v>75362325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146269207</v>
      </c>
      <c r="D48" s="39">
        <f t="shared" si="2"/>
        <v>0</v>
      </c>
      <c r="E48" s="40">
        <f t="shared" si="2"/>
        <v>187695365</v>
      </c>
      <c r="F48" s="41">
        <f t="shared" si="2"/>
        <v>187695365</v>
      </c>
      <c r="G48" s="41">
        <f t="shared" si="2"/>
        <v>60211322</v>
      </c>
      <c r="H48" s="41">
        <f t="shared" si="2"/>
        <v>4792168</v>
      </c>
      <c r="I48" s="41">
        <f t="shared" si="2"/>
        <v>9286325</v>
      </c>
      <c r="J48" s="41">
        <f t="shared" si="2"/>
        <v>74289815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74289815</v>
      </c>
      <c r="X48" s="41">
        <f t="shared" si="2"/>
        <v>46923849</v>
      </c>
      <c r="Y48" s="41">
        <f t="shared" si="2"/>
        <v>27365966</v>
      </c>
      <c r="Z48" s="42">
        <f>+IF(X48&lt;&gt;0,+(Y48/X48)*100,0)</f>
        <v>58.319951545321871</v>
      </c>
      <c r="AA48" s="39">
        <f>+AA32-AA47</f>
        <v>187695365</v>
      </c>
    </row>
    <row r="49" spans="1:27" x14ac:dyDescent="0.25">
      <c r="A49" s="43" t="s">
        <v>74</v>
      </c>
      <c r="B49" s="15" t="s">
        <v>32</v>
      </c>
      <c r="C49" s="20">
        <v>3904196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150173403</v>
      </c>
      <c r="D51" s="48">
        <f t="shared" si="3"/>
        <v>0</v>
      </c>
      <c r="E51" s="49">
        <f t="shared" si="3"/>
        <v>187695365</v>
      </c>
      <c r="F51" s="50">
        <f t="shared" si="3"/>
        <v>187695365</v>
      </c>
      <c r="G51" s="50">
        <f t="shared" si="3"/>
        <v>60211322</v>
      </c>
      <c r="H51" s="50">
        <f t="shared" si="3"/>
        <v>4792168</v>
      </c>
      <c r="I51" s="50">
        <f t="shared" si="3"/>
        <v>9286325</v>
      </c>
      <c r="J51" s="50">
        <f t="shared" si="3"/>
        <v>74289815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74289815</v>
      </c>
      <c r="X51" s="50">
        <f t="shared" si="3"/>
        <v>46923849</v>
      </c>
      <c r="Y51" s="50">
        <f t="shared" si="3"/>
        <v>27365966</v>
      </c>
      <c r="Z51" s="51">
        <f>+IF(X51&lt;&gt;0,+(Y51/X51)*100,0)</f>
        <v>58.319951545321871</v>
      </c>
      <c r="AA51" s="48">
        <f>SUM(AA48:AA50)</f>
        <v>187695365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150173403</v>
      </c>
      <c r="D53" s="54">
        <f>+D51-D52</f>
        <v>0</v>
      </c>
      <c r="E53" s="55">
        <f t="shared" si="4"/>
        <v>187695365</v>
      </c>
      <c r="F53" s="56">
        <f t="shared" si="4"/>
        <v>187695365</v>
      </c>
      <c r="G53" s="56">
        <f t="shared" si="4"/>
        <v>60211322</v>
      </c>
      <c r="H53" s="56">
        <f t="shared" si="4"/>
        <v>4792168</v>
      </c>
      <c r="I53" s="56">
        <f t="shared" si="4"/>
        <v>9286325</v>
      </c>
      <c r="J53" s="56">
        <f t="shared" si="4"/>
        <v>74289815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74289815</v>
      </c>
      <c r="X53" s="56">
        <f t="shared" si="4"/>
        <v>46923849</v>
      </c>
      <c r="Y53" s="56">
        <f t="shared" si="4"/>
        <v>27365966</v>
      </c>
      <c r="Z53" s="57">
        <f>+IF(X53&lt;&gt;0,+(Y53/X53)*100,0)</f>
        <v>58.319951545321871</v>
      </c>
      <c r="AA53" s="54">
        <f>+AA51-AA52</f>
        <v>187695365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150173403</v>
      </c>
      <c r="D56" s="48">
        <f>SUM(D53:D55)</f>
        <v>0</v>
      </c>
      <c r="E56" s="49">
        <f t="shared" si="5"/>
        <v>187695365</v>
      </c>
      <c r="F56" s="50">
        <f t="shared" si="5"/>
        <v>187695365</v>
      </c>
      <c r="G56" s="50">
        <f t="shared" si="5"/>
        <v>60211322</v>
      </c>
      <c r="H56" s="50">
        <f t="shared" si="5"/>
        <v>4792168</v>
      </c>
      <c r="I56" s="50">
        <f t="shared" si="5"/>
        <v>9286325</v>
      </c>
      <c r="J56" s="50">
        <f t="shared" si="5"/>
        <v>74289815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74289815</v>
      </c>
      <c r="X56" s="50">
        <f t="shared" si="5"/>
        <v>46923849</v>
      </c>
      <c r="Y56" s="50">
        <f t="shared" si="5"/>
        <v>27365966</v>
      </c>
      <c r="Z56" s="51">
        <f>+IF(X56&lt;&gt;0,+(Y56/X56)*100,0)</f>
        <v>58.319951545321871</v>
      </c>
      <c r="AA56" s="48">
        <f>SUM(AA53:AA55)</f>
        <v>187695365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150173403</v>
      </c>
      <c r="D59" s="65">
        <f>SUM(D56:D58)</f>
        <v>0</v>
      </c>
      <c r="E59" s="66">
        <f t="shared" si="6"/>
        <v>187695365</v>
      </c>
      <c r="F59" s="67">
        <f t="shared" si="6"/>
        <v>187695365</v>
      </c>
      <c r="G59" s="67">
        <f t="shared" si="6"/>
        <v>60211322</v>
      </c>
      <c r="H59" s="67">
        <f t="shared" si="6"/>
        <v>4792168</v>
      </c>
      <c r="I59" s="67">
        <f t="shared" si="6"/>
        <v>9286325</v>
      </c>
      <c r="J59" s="67">
        <f t="shared" si="6"/>
        <v>74289815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74289815</v>
      </c>
      <c r="X59" s="67">
        <f t="shared" si="6"/>
        <v>46923849</v>
      </c>
      <c r="Y59" s="67">
        <f t="shared" si="6"/>
        <v>27365966</v>
      </c>
      <c r="Z59" s="68">
        <f>+IF(X59&lt;&gt;0,+(Y59/X59)*100,0)</f>
        <v>58.319951545321871</v>
      </c>
      <c r="AA59" s="65">
        <f>SUM(AA56:AA58)</f>
        <v>187695365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107728401</v>
      </c>
      <c r="D8" s="20"/>
      <c r="E8" s="21">
        <v>119676200</v>
      </c>
      <c r="F8" s="22">
        <v>119676200</v>
      </c>
      <c r="G8" s="22">
        <v>10247961</v>
      </c>
      <c r="H8" s="22">
        <v>9751830</v>
      </c>
      <c r="I8" s="22">
        <v>10376289</v>
      </c>
      <c r="J8" s="22">
        <v>30376080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30376080</v>
      </c>
      <c r="X8" s="22">
        <v>35108500</v>
      </c>
      <c r="Y8" s="22">
        <v>-4732420</v>
      </c>
      <c r="Z8" s="23">
        <v>-13.479413817166783</v>
      </c>
      <c r="AA8" s="20">
        <v>119676200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97700</v>
      </c>
      <c r="F19" s="22">
        <v>97700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24600</v>
      </c>
      <c r="Y19" s="22">
        <v>-24600</v>
      </c>
      <c r="Z19" s="23">
        <v>-100</v>
      </c>
      <c r="AA19" s="20">
        <v>97700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4757237</v>
      </c>
      <c r="D22" s="20"/>
      <c r="E22" s="21">
        <v>800000</v>
      </c>
      <c r="F22" s="22">
        <v>800000</v>
      </c>
      <c r="G22" s="22">
        <v>176470</v>
      </c>
      <c r="H22" s="22">
        <v>287558</v>
      </c>
      <c r="I22" s="22"/>
      <c r="J22" s="22">
        <v>464028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>
        <v>464028</v>
      </c>
      <c r="X22" s="22"/>
      <c r="Y22" s="22">
        <v>464028</v>
      </c>
      <c r="Z22" s="23"/>
      <c r="AA22" s="20">
        <v>800000</v>
      </c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202933770</v>
      </c>
      <c r="D25" s="20"/>
      <c r="E25" s="21">
        <v>110370200</v>
      </c>
      <c r="F25" s="22">
        <v>110370200</v>
      </c>
      <c r="G25" s="22">
        <v>45575250</v>
      </c>
      <c r="H25" s="22"/>
      <c r="I25" s="22"/>
      <c r="J25" s="22">
        <v>45575250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45575250</v>
      </c>
      <c r="X25" s="22">
        <v>46355500</v>
      </c>
      <c r="Y25" s="22">
        <v>-780250</v>
      </c>
      <c r="Z25" s="23">
        <v>-1.6831875397741367</v>
      </c>
      <c r="AA25" s="20">
        <v>110370200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1038954</v>
      </c>
      <c r="D30" s="20"/>
      <c r="E30" s="21">
        <v>1635900</v>
      </c>
      <c r="F30" s="22">
        <v>1635900</v>
      </c>
      <c r="G30" s="22">
        <v>136325</v>
      </c>
      <c r="H30" s="22">
        <v>136325</v>
      </c>
      <c r="I30" s="22">
        <v>136325</v>
      </c>
      <c r="J30" s="22">
        <v>408975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408975</v>
      </c>
      <c r="X30" s="22"/>
      <c r="Y30" s="22">
        <v>408975</v>
      </c>
      <c r="Z30" s="23"/>
      <c r="AA30" s="20">
        <v>1635900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316458362</v>
      </c>
      <c r="D32" s="29">
        <f t="shared" ref="D32:Y32" si="0">SUM(D6:D31)</f>
        <v>0</v>
      </c>
      <c r="E32" s="30">
        <f t="shared" si="0"/>
        <v>232580000</v>
      </c>
      <c r="F32" s="31">
        <f t="shared" si="0"/>
        <v>232580000</v>
      </c>
      <c r="G32" s="31">
        <f t="shared" si="0"/>
        <v>56136006</v>
      </c>
      <c r="H32" s="31">
        <f t="shared" si="0"/>
        <v>10175713</v>
      </c>
      <c r="I32" s="31">
        <f t="shared" si="0"/>
        <v>10512614</v>
      </c>
      <c r="J32" s="31">
        <f t="shared" si="0"/>
        <v>76824333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76824333</v>
      </c>
      <c r="X32" s="31">
        <f t="shared" si="0"/>
        <v>81488600</v>
      </c>
      <c r="Y32" s="31">
        <f t="shared" si="0"/>
        <v>-4664267</v>
      </c>
      <c r="Z32" s="32">
        <f>+IF(X32&lt;&gt;0,+(Y32/X32)*100,0)</f>
        <v>-5.7238276274227315</v>
      </c>
      <c r="AA32" s="29">
        <f>SUM(AA6:AA31)</f>
        <v>232580000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76842399</v>
      </c>
      <c r="D34" s="20"/>
      <c r="E34" s="21">
        <v>78716800</v>
      </c>
      <c r="F34" s="22">
        <v>78716800</v>
      </c>
      <c r="G34" s="22">
        <v>6017229</v>
      </c>
      <c r="H34" s="22">
        <v>5876450</v>
      </c>
      <c r="I34" s="22">
        <v>6359699</v>
      </c>
      <c r="J34" s="22">
        <v>18253378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18253378</v>
      </c>
      <c r="X34" s="22">
        <v>19215300</v>
      </c>
      <c r="Y34" s="22">
        <v>-961922</v>
      </c>
      <c r="Z34" s="23">
        <v>-5.0060212434882621</v>
      </c>
      <c r="AA34" s="20">
        <v>78716800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12122459</v>
      </c>
      <c r="D37" s="20"/>
      <c r="E37" s="21">
        <v>7823100</v>
      </c>
      <c r="F37" s="22">
        <v>7823100</v>
      </c>
      <c r="G37" s="22">
        <v>193601</v>
      </c>
      <c r="H37" s="22">
        <v>226942</v>
      </c>
      <c r="I37" s="22">
        <v>365743</v>
      </c>
      <c r="J37" s="22">
        <v>786286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786286</v>
      </c>
      <c r="X37" s="22">
        <v>1649200</v>
      </c>
      <c r="Y37" s="22">
        <v>-862914</v>
      </c>
      <c r="Z37" s="23">
        <v>-52.323186999757453</v>
      </c>
      <c r="AA37" s="20">
        <v>7823100</v>
      </c>
    </row>
    <row r="38" spans="1:27" x14ac:dyDescent="0.25">
      <c r="A38" s="19" t="s">
        <v>64</v>
      </c>
      <c r="B38" s="15" t="s">
        <v>32</v>
      </c>
      <c r="C38" s="20">
        <v>-4500000</v>
      </c>
      <c r="D38" s="20"/>
      <c r="E38" s="21">
        <v>8018300</v>
      </c>
      <c r="F38" s="22">
        <v>8018300</v>
      </c>
      <c r="G38" s="22">
        <v>668192</v>
      </c>
      <c r="H38" s="22">
        <v>664075</v>
      </c>
      <c r="I38" s="22">
        <v>668192</v>
      </c>
      <c r="J38" s="22">
        <v>2000459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2000459</v>
      </c>
      <c r="X38" s="22">
        <v>2004600</v>
      </c>
      <c r="Y38" s="22">
        <v>-4141</v>
      </c>
      <c r="Z38" s="23">
        <v>-0.20657487778110348</v>
      </c>
      <c r="AA38" s="20">
        <v>8018300</v>
      </c>
    </row>
    <row r="39" spans="1:27" x14ac:dyDescent="0.25">
      <c r="A39" s="19" t="s">
        <v>65</v>
      </c>
      <c r="B39" s="15" t="s">
        <v>32</v>
      </c>
      <c r="C39" s="20">
        <v>52945807</v>
      </c>
      <c r="D39" s="20"/>
      <c r="E39" s="21">
        <v>47583800</v>
      </c>
      <c r="F39" s="22">
        <v>47583800</v>
      </c>
      <c r="G39" s="22">
        <v>3965315</v>
      </c>
      <c r="H39" s="22">
        <v>5240247</v>
      </c>
      <c r="I39" s="22">
        <v>4454287</v>
      </c>
      <c r="J39" s="22">
        <v>13659849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13659849</v>
      </c>
      <c r="X39" s="22">
        <v>11528300</v>
      </c>
      <c r="Y39" s="22">
        <v>2131549</v>
      </c>
      <c r="Z39" s="23">
        <v>18.489707936122414</v>
      </c>
      <c r="AA39" s="20">
        <v>47583800</v>
      </c>
    </row>
    <row r="40" spans="1:27" x14ac:dyDescent="0.25">
      <c r="A40" s="19" t="s">
        <v>40</v>
      </c>
      <c r="B40" s="15" t="s">
        <v>32</v>
      </c>
      <c r="C40" s="20">
        <v>3953005</v>
      </c>
      <c r="D40" s="20"/>
      <c r="E40" s="21">
        <v>5825600</v>
      </c>
      <c r="F40" s="22">
        <v>5825600</v>
      </c>
      <c r="G40" s="22">
        <v>662052</v>
      </c>
      <c r="H40" s="22">
        <v>442644</v>
      </c>
      <c r="I40" s="22">
        <v>428365</v>
      </c>
      <c r="J40" s="22">
        <v>1533061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1533061</v>
      </c>
      <c r="X40" s="22">
        <v>1456200</v>
      </c>
      <c r="Y40" s="22">
        <v>76861</v>
      </c>
      <c r="Z40" s="23">
        <v>5.278189809092158</v>
      </c>
      <c r="AA40" s="20">
        <v>5825600</v>
      </c>
    </row>
    <row r="41" spans="1:27" x14ac:dyDescent="0.25">
      <c r="A41" s="19" t="s">
        <v>66</v>
      </c>
      <c r="B41" s="15" t="s">
        <v>32</v>
      </c>
      <c r="C41" s="20">
        <v>60212282</v>
      </c>
      <c r="D41" s="20"/>
      <c r="E41" s="21">
        <v>70553900</v>
      </c>
      <c r="F41" s="22">
        <v>70553900</v>
      </c>
      <c r="G41" s="22">
        <v>6270455</v>
      </c>
      <c r="H41" s="22">
        <v>3269016</v>
      </c>
      <c r="I41" s="22">
        <v>3070791</v>
      </c>
      <c r="J41" s="22">
        <v>12610262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12610262</v>
      </c>
      <c r="X41" s="22">
        <v>22558100</v>
      </c>
      <c r="Y41" s="22">
        <v>-9947838</v>
      </c>
      <c r="Z41" s="23">
        <v>-44.098740585421645</v>
      </c>
      <c r="AA41" s="20">
        <v>70553900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508500</v>
      </c>
      <c r="F42" s="22">
        <v>508500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>
        <v>508500</v>
      </c>
    </row>
    <row r="43" spans="1:27" x14ac:dyDescent="0.25">
      <c r="A43" s="19" t="s">
        <v>68</v>
      </c>
      <c r="B43" s="15" t="s">
        <v>32</v>
      </c>
      <c r="C43" s="20">
        <v>1952016</v>
      </c>
      <c r="D43" s="20"/>
      <c r="E43" s="21"/>
      <c r="F43" s="22"/>
      <c r="G43" s="22">
        <v>229888</v>
      </c>
      <c r="H43" s="22">
        <v>232278</v>
      </c>
      <c r="I43" s="22">
        <v>186424</v>
      </c>
      <c r="J43" s="22">
        <v>648590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648590</v>
      </c>
      <c r="X43" s="22"/>
      <c r="Y43" s="22">
        <v>648590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13848623</v>
      </c>
      <c r="D44" s="20"/>
      <c r="E44" s="21">
        <v>15183900</v>
      </c>
      <c r="F44" s="22">
        <v>15183900</v>
      </c>
      <c r="G44" s="22">
        <v>1059778</v>
      </c>
      <c r="H44" s="22">
        <v>1119151</v>
      </c>
      <c r="I44" s="22">
        <v>1151144</v>
      </c>
      <c r="J44" s="22">
        <v>3330073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3330073</v>
      </c>
      <c r="X44" s="22">
        <v>3500800</v>
      </c>
      <c r="Y44" s="22">
        <v>-170727</v>
      </c>
      <c r="Z44" s="23">
        <v>-4.876799588665448</v>
      </c>
      <c r="AA44" s="20">
        <v>15183900</v>
      </c>
    </row>
    <row r="45" spans="1:27" x14ac:dyDescent="0.25">
      <c r="A45" s="19" t="s">
        <v>70</v>
      </c>
      <c r="B45" s="15" t="s">
        <v>32</v>
      </c>
      <c r="C45" s="20">
        <v>1983407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219359998</v>
      </c>
      <c r="D47" s="29">
        <f t="shared" ref="D47:Y47" si="1">SUM(D34:D46)</f>
        <v>0</v>
      </c>
      <c r="E47" s="30">
        <f t="shared" si="1"/>
        <v>234213900</v>
      </c>
      <c r="F47" s="31">
        <f t="shared" si="1"/>
        <v>234213900</v>
      </c>
      <c r="G47" s="31">
        <f t="shared" si="1"/>
        <v>19066510</v>
      </c>
      <c r="H47" s="31">
        <f t="shared" si="1"/>
        <v>17070803</v>
      </c>
      <c r="I47" s="31">
        <f t="shared" si="1"/>
        <v>16684645</v>
      </c>
      <c r="J47" s="31">
        <f t="shared" si="1"/>
        <v>52821958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52821958</v>
      </c>
      <c r="X47" s="31">
        <f t="shared" si="1"/>
        <v>61912500</v>
      </c>
      <c r="Y47" s="31">
        <f t="shared" si="1"/>
        <v>-9090542</v>
      </c>
      <c r="Z47" s="32">
        <f>+IF(X47&lt;&gt;0,+(Y47/X47)*100,0)</f>
        <v>-14.682886331516254</v>
      </c>
      <c r="AA47" s="29">
        <f>SUM(AA34:AA46)</f>
        <v>234213900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97098364</v>
      </c>
      <c r="D48" s="39">
        <f t="shared" si="2"/>
        <v>0</v>
      </c>
      <c r="E48" s="40">
        <f t="shared" si="2"/>
        <v>-1633900</v>
      </c>
      <c r="F48" s="41">
        <f t="shared" si="2"/>
        <v>-1633900</v>
      </c>
      <c r="G48" s="41">
        <f t="shared" si="2"/>
        <v>37069496</v>
      </c>
      <c r="H48" s="41">
        <f t="shared" si="2"/>
        <v>-6895090</v>
      </c>
      <c r="I48" s="41">
        <f t="shared" si="2"/>
        <v>-6172031</v>
      </c>
      <c r="J48" s="41">
        <f t="shared" si="2"/>
        <v>24002375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24002375</v>
      </c>
      <c r="X48" s="41">
        <f t="shared" si="2"/>
        <v>19576100</v>
      </c>
      <c r="Y48" s="41">
        <f t="shared" si="2"/>
        <v>4426275</v>
      </c>
      <c r="Z48" s="42">
        <f>+IF(X48&lt;&gt;0,+(Y48/X48)*100,0)</f>
        <v>22.610606811366921</v>
      </c>
      <c r="AA48" s="39">
        <f>+AA32-AA47</f>
        <v>-1633900</v>
      </c>
    </row>
    <row r="49" spans="1:27" x14ac:dyDescent="0.25">
      <c r="A49" s="43" t="s">
        <v>74</v>
      </c>
      <c r="B49" s="15" t="s">
        <v>32</v>
      </c>
      <c r="C49" s="20">
        <v>33015115</v>
      </c>
      <c r="D49" s="20"/>
      <c r="E49" s="21">
        <v>56191200</v>
      </c>
      <c r="F49" s="22">
        <v>56191200</v>
      </c>
      <c r="G49" s="22"/>
      <c r="H49" s="22"/>
      <c r="I49" s="22">
        <v>5334501</v>
      </c>
      <c r="J49" s="22">
        <v>5334501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5334501</v>
      </c>
      <c r="X49" s="22">
        <v>21352700</v>
      </c>
      <c r="Y49" s="22">
        <v>-16018199</v>
      </c>
      <c r="Z49" s="23">
        <v>-75.017206254946672</v>
      </c>
      <c r="AA49" s="20">
        <v>56191200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130113479</v>
      </c>
      <c r="D51" s="48">
        <f t="shared" si="3"/>
        <v>0</v>
      </c>
      <c r="E51" s="49">
        <f t="shared" si="3"/>
        <v>54557300</v>
      </c>
      <c r="F51" s="50">
        <f t="shared" si="3"/>
        <v>54557300</v>
      </c>
      <c r="G51" s="50">
        <f t="shared" si="3"/>
        <v>37069496</v>
      </c>
      <c r="H51" s="50">
        <f t="shared" si="3"/>
        <v>-6895090</v>
      </c>
      <c r="I51" s="50">
        <f t="shared" si="3"/>
        <v>-837530</v>
      </c>
      <c r="J51" s="50">
        <f t="shared" si="3"/>
        <v>29336876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29336876</v>
      </c>
      <c r="X51" s="50">
        <f t="shared" si="3"/>
        <v>40928800</v>
      </c>
      <c r="Y51" s="50">
        <f t="shared" si="3"/>
        <v>-11591924</v>
      </c>
      <c r="Z51" s="51">
        <f>+IF(X51&lt;&gt;0,+(Y51/X51)*100,0)</f>
        <v>-28.322169230468518</v>
      </c>
      <c r="AA51" s="48">
        <f>SUM(AA48:AA50)</f>
        <v>54557300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130113479</v>
      </c>
      <c r="D53" s="54">
        <f>+D51-D52</f>
        <v>0</v>
      </c>
      <c r="E53" s="55">
        <f t="shared" si="4"/>
        <v>54557300</v>
      </c>
      <c r="F53" s="56">
        <f t="shared" si="4"/>
        <v>54557300</v>
      </c>
      <c r="G53" s="56">
        <f t="shared" si="4"/>
        <v>37069496</v>
      </c>
      <c r="H53" s="56">
        <f t="shared" si="4"/>
        <v>-6895090</v>
      </c>
      <c r="I53" s="56">
        <f t="shared" si="4"/>
        <v>-837530</v>
      </c>
      <c r="J53" s="56">
        <f t="shared" si="4"/>
        <v>29336876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29336876</v>
      </c>
      <c r="X53" s="56">
        <f t="shared" si="4"/>
        <v>40928800</v>
      </c>
      <c r="Y53" s="56">
        <f t="shared" si="4"/>
        <v>-11591924</v>
      </c>
      <c r="Z53" s="57">
        <f>+IF(X53&lt;&gt;0,+(Y53/X53)*100,0)</f>
        <v>-28.322169230468518</v>
      </c>
      <c r="AA53" s="54">
        <f>+AA51-AA52</f>
        <v>54557300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130113479</v>
      </c>
      <c r="D56" s="48">
        <f>SUM(D53:D55)</f>
        <v>0</v>
      </c>
      <c r="E56" s="49">
        <f t="shared" si="5"/>
        <v>54557300</v>
      </c>
      <c r="F56" s="50">
        <f t="shared" si="5"/>
        <v>54557300</v>
      </c>
      <c r="G56" s="50">
        <f t="shared" si="5"/>
        <v>37069496</v>
      </c>
      <c r="H56" s="50">
        <f t="shared" si="5"/>
        <v>-6895090</v>
      </c>
      <c r="I56" s="50">
        <f t="shared" si="5"/>
        <v>-837530</v>
      </c>
      <c r="J56" s="50">
        <f t="shared" si="5"/>
        <v>29336876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29336876</v>
      </c>
      <c r="X56" s="50">
        <f t="shared" si="5"/>
        <v>40928800</v>
      </c>
      <c r="Y56" s="50">
        <f t="shared" si="5"/>
        <v>-11591924</v>
      </c>
      <c r="Z56" s="51">
        <f>+IF(X56&lt;&gt;0,+(Y56/X56)*100,0)</f>
        <v>-28.322169230468518</v>
      </c>
      <c r="AA56" s="48">
        <f>SUM(AA53:AA55)</f>
        <v>54557300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130113479</v>
      </c>
      <c r="D59" s="65">
        <f>SUM(D56:D58)</f>
        <v>0</v>
      </c>
      <c r="E59" s="66">
        <f t="shared" si="6"/>
        <v>54557300</v>
      </c>
      <c r="F59" s="67">
        <f t="shared" si="6"/>
        <v>54557300</v>
      </c>
      <c r="G59" s="67">
        <f t="shared" si="6"/>
        <v>37069496</v>
      </c>
      <c r="H59" s="67">
        <f t="shared" si="6"/>
        <v>-6895090</v>
      </c>
      <c r="I59" s="67">
        <f t="shared" si="6"/>
        <v>-837530</v>
      </c>
      <c r="J59" s="67">
        <f t="shared" si="6"/>
        <v>29336876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29336876</v>
      </c>
      <c r="X59" s="67">
        <f t="shared" si="6"/>
        <v>40928800</v>
      </c>
      <c r="Y59" s="67">
        <f t="shared" si="6"/>
        <v>-11591924</v>
      </c>
      <c r="Z59" s="68">
        <f>+IF(X59&lt;&gt;0,+(Y59/X59)*100,0)</f>
        <v>-28.322169230468518</v>
      </c>
      <c r="AA59" s="65">
        <f>SUM(AA56:AA58)</f>
        <v>54557300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156430590</v>
      </c>
      <c r="D8" s="20"/>
      <c r="E8" s="21">
        <v>147318730</v>
      </c>
      <c r="F8" s="22">
        <v>147318730</v>
      </c>
      <c r="G8" s="22">
        <v>15060083</v>
      </c>
      <c r="H8" s="22">
        <v>14483110</v>
      </c>
      <c r="I8" s="22">
        <v>15045568</v>
      </c>
      <c r="J8" s="22">
        <v>44588761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44588761</v>
      </c>
      <c r="X8" s="22">
        <v>36829707</v>
      </c>
      <c r="Y8" s="22">
        <v>7759054</v>
      </c>
      <c r="Z8" s="23">
        <v>21.067379113279397</v>
      </c>
      <c r="AA8" s="20">
        <v>147318730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8929392</v>
      </c>
      <c r="F13" s="22">
        <v>8929392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2232348</v>
      </c>
      <c r="Y13" s="22">
        <v>-2232348</v>
      </c>
      <c r="Z13" s="23">
        <v>-100</v>
      </c>
      <c r="AA13" s="20">
        <v>8929392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541</v>
      </c>
      <c r="F19" s="22">
        <v>541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135</v>
      </c>
      <c r="Y19" s="22">
        <v>-135</v>
      </c>
      <c r="Z19" s="23">
        <v>-100</v>
      </c>
      <c r="AA19" s="20">
        <v>541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156430590</v>
      </c>
      <c r="D32" s="29">
        <f t="shared" ref="D32:Y32" si="0">SUM(D6:D31)</f>
        <v>0</v>
      </c>
      <c r="E32" s="30">
        <f t="shared" si="0"/>
        <v>156248663</v>
      </c>
      <c r="F32" s="31">
        <f t="shared" si="0"/>
        <v>156248663</v>
      </c>
      <c r="G32" s="31">
        <f t="shared" si="0"/>
        <v>15060083</v>
      </c>
      <c r="H32" s="31">
        <f t="shared" si="0"/>
        <v>14483110</v>
      </c>
      <c r="I32" s="31">
        <f t="shared" si="0"/>
        <v>15045568</v>
      </c>
      <c r="J32" s="31">
        <f t="shared" si="0"/>
        <v>44588761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44588761</v>
      </c>
      <c r="X32" s="31">
        <f t="shared" si="0"/>
        <v>39062190</v>
      </c>
      <c r="Y32" s="31">
        <f t="shared" si="0"/>
        <v>5526571</v>
      </c>
      <c r="Z32" s="32">
        <f>+IF(X32&lt;&gt;0,+(Y32/X32)*100,0)</f>
        <v>14.148134039591739</v>
      </c>
      <c r="AA32" s="29">
        <f>SUM(AA6:AA31)</f>
        <v>156248663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465744</v>
      </c>
      <c r="D37" s="20"/>
      <c r="E37" s="21">
        <v>52357</v>
      </c>
      <c r="F37" s="22">
        <v>52357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13089</v>
      </c>
      <c r="Y37" s="22">
        <v>-13089</v>
      </c>
      <c r="Z37" s="23">
        <v>-100</v>
      </c>
      <c r="AA37" s="20">
        <v>52357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13008501</v>
      </c>
      <c r="F38" s="22">
        <v>13008501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3252126</v>
      </c>
      <c r="Y38" s="22">
        <v>-3252126</v>
      </c>
      <c r="Z38" s="23">
        <v>-100</v>
      </c>
      <c r="AA38" s="20">
        <v>13008501</v>
      </c>
    </row>
    <row r="39" spans="1:27" x14ac:dyDescent="0.25">
      <c r="A39" s="19" t="s">
        <v>65</v>
      </c>
      <c r="B39" s="15" t="s">
        <v>32</v>
      </c>
      <c r="C39" s="20">
        <v>27228542</v>
      </c>
      <c r="D39" s="20"/>
      <c r="E39" s="21">
        <v>9713902</v>
      </c>
      <c r="F39" s="22">
        <v>9713902</v>
      </c>
      <c r="G39" s="22"/>
      <c r="H39" s="22">
        <v>12623950</v>
      </c>
      <c r="I39" s="22">
        <v>6106167</v>
      </c>
      <c r="J39" s="22">
        <v>18730117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18730117</v>
      </c>
      <c r="X39" s="22">
        <v>2428479</v>
      </c>
      <c r="Y39" s="22">
        <v>16301638</v>
      </c>
      <c r="Z39" s="23">
        <v>671.26946537318213</v>
      </c>
      <c r="AA39" s="20">
        <v>9713902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62357820</v>
      </c>
      <c r="D41" s="20"/>
      <c r="E41" s="21">
        <v>51498534</v>
      </c>
      <c r="F41" s="22">
        <v>51498534</v>
      </c>
      <c r="G41" s="22">
        <v>3064663</v>
      </c>
      <c r="H41" s="22">
        <v>4506722</v>
      </c>
      <c r="I41" s="22">
        <v>2081581</v>
      </c>
      <c r="J41" s="22">
        <v>9652966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9652966</v>
      </c>
      <c r="X41" s="22">
        <v>12874635</v>
      </c>
      <c r="Y41" s="22">
        <v>-3221669</v>
      </c>
      <c r="Z41" s="23">
        <v>-25.02338124537123</v>
      </c>
      <c r="AA41" s="20">
        <v>51498534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599541</v>
      </c>
      <c r="D44" s="20"/>
      <c r="E44" s="21">
        <v>1201292</v>
      </c>
      <c r="F44" s="22">
        <v>1201292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300327</v>
      </c>
      <c r="Y44" s="22">
        <v>-300327</v>
      </c>
      <c r="Z44" s="23">
        <v>-100</v>
      </c>
      <c r="AA44" s="20">
        <v>1201292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90651647</v>
      </c>
      <c r="D47" s="29">
        <f t="shared" ref="D47:Y47" si="1">SUM(D34:D46)</f>
        <v>0</v>
      </c>
      <c r="E47" s="30">
        <f t="shared" si="1"/>
        <v>75474586</v>
      </c>
      <c r="F47" s="31">
        <f t="shared" si="1"/>
        <v>75474586</v>
      </c>
      <c r="G47" s="31">
        <f t="shared" si="1"/>
        <v>3064663</v>
      </c>
      <c r="H47" s="31">
        <f t="shared" si="1"/>
        <v>17130672</v>
      </c>
      <c r="I47" s="31">
        <f t="shared" si="1"/>
        <v>8187748</v>
      </c>
      <c r="J47" s="31">
        <f t="shared" si="1"/>
        <v>28383083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28383083</v>
      </c>
      <c r="X47" s="31">
        <f t="shared" si="1"/>
        <v>18868656</v>
      </c>
      <c r="Y47" s="31">
        <f t="shared" si="1"/>
        <v>9514427</v>
      </c>
      <c r="Z47" s="32">
        <f>+IF(X47&lt;&gt;0,+(Y47/X47)*100,0)</f>
        <v>50.424508242664444</v>
      </c>
      <c r="AA47" s="29">
        <f>SUM(AA34:AA46)</f>
        <v>75474586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65778943</v>
      </c>
      <c r="D48" s="39">
        <f t="shared" si="2"/>
        <v>0</v>
      </c>
      <c r="E48" s="40">
        <f t="shared" si="2"/>
        <v>80774077</v>
      </c>
      <c r="F48" s="41">
        <f t="shared" si="2"/>
        <v>80774077</v>
      </c>
      <c r="G48" s="41">
        <f t="shared" si="2"/>
        <v>11995420</v>
      </c>
      <c r="H48" s="41">
        <f t="shared" si="2"/>
        <v>-2647562</v>
      </c>
      <c r="I48" s="41">
        <f t="shared" si="2"/>
        <v>6857820</v>
      </c>
      <c r="J48" s="41">
        <f t="shared" si="2"/>
        <v>16205678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16205678</v>
      </c>
      <c r="X48" s="41">
        <f t="shared" si="2"/>
        <v>20193534</v>
      </c>
      <c r="Y48" s="41">
        <f t="shared" si="2"/>
        <v>-3987856</v>
      </c>
      <c r="Z48" s="42">
        <f>+IF(X48&lt;&gt;0,+(Y48/X48)*100,0)</f>
        <v>-19.748182759887399</v>
      </c>
      <c r="AA48" s="39">
        <f>+AA32-AA47</f>
        <v>80774077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65778943</v>
      </c>
      <c r="D51" s="48">
        <f t="shared" si="3"/>
        <v>0</v>
      </c>
      <c r="E51" s="49">
        <f t="shared" si="3"/>
        <v>80774077</v>
      </c>
      <c r="F51" s="50">
        <f t="shared" si="3"/>
        <v>80774077</v>
      </c>
      <c r="G51" s="50">
        <f t="shared" si="3"/>
        <v>11995420</v>
      </c>
      <c r="H51" s="50">
        <f t="shared" si="3"/>
        <v>-2647562</v>
      </c>
      <c r="I51" s="50">
        <f t="shared" si="3"/>
        <v>6857820</v>
      </c>
      <c r="J51" s="50">
        <f t="shared" si="3"/>
        <v>16205678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16205678</v>
      </c>
      <c r="X51" s="50">
        <f t="shared" si="3"/>
        <v>20193534</v>
      </c>
      <c r="Y51" s="50">
        <f t="shared" si="3"/>
        <v>-3987856</v>
      </c>
      <c r="Z51" s="51">
        <f>+IF(X51&lt;&gt;0,+(Y51/X51)*100,0)</f>
        <v>-19.748182759887399</v>
      </c>
      <c r="AA51" s="48">
        <f>SUM(AA48:AA50)</f>
        <v>80774077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65778943</v>
      </c>
      <c r="D53" s="54">
        <f>+D51-D52</f>
        <v>0</v>
      </c>
      <c r="E53" s="55">
        <f t="shared" si="4"/>
        <v>80774077</v>
      </c>
      <c r="F53" s="56">
        <f t="shared" si="4"/>
        <v>80774077</v>
      </c>
      <c r="G53" s="56">
        <f t="shared" si="4"/>
        <v>11995420</v>
      </c>
      <c r="H53" s="56">
        <f t="shared" si="4"/>
        <v>-2647562</v>
      </c>
      <c r="I53" s="56">
        <f t="shared" si="4"/>
        <v>6857820</v>
      </c>
      <c r="J53" s="56">
        <f t="shared" si="4"/>
        <v>16205678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16205678</v>
      </c>
      <c r="X53" s="56">
        <f t="shared" si="4"/>
        <v>20193534</v>
      </c>
      <c r="Y53" s="56">
        <f t="shared" si="4"/>
        <v>-3987856</v>
      </c>
      <c r="Z53" s="57">
        <f>+IF(X53&lt;&gt;0,+(Y53/X53)*100,0)</f>
        <v>-19.748182759887399</v>
      </c>
      <c r="AA53" s="54">
        <f>+AA51-AA52</f>
        <v>80774077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65778943</v>
      </c>
      <c r="D56" s="48">
        <f>SUM(D53:D55)</f>
        <v>0</v>
      </c>
      <c r="E56" s="49">
        <f t="shared" si="5"/>
        <v>80774077</v>
      </c>
      <c r="F56" s="50">
        <f t="shared" si="5"/>
        <v>80774077</v>
      </c>
      <c r="G56" s="50">
        <f t="shared" si="5"/>
        <v>11995420</v>
      </c>
      <c r="H56" s="50">
        <f t="shared" si="5"/>
        <v>-2647562</v>
      </c>
      <c r="I56" s="50">
        <f t="shared" si="5"/>
        <v>6857820</v>
      </c>
      <c r="J56" s="50">
        <f t="shared" si="5"/>
        <v>16205678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16205678</v>
      </c>
      <c r="X56" s="50">
        <f t="shared" si="5"/>
        <v>20193534</v>
      </c>
      <c r="Y56" s="50">
        <f t="shared" si="5"/>
        <v>-3987856</v>
      </c>
      <c r="Z56" s="51">
        <f>+IF(X56&lt;&gt;0,+(Y56/X56)*100,0)</f>
        <v>-19.748182759887399</v>
      </c>
      <c r="AA56" s="48">
        <f>SUM(AA53:AA55)</f>
        <v>80774077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65778943</v>
      </c>
      <c r="D59" s="65">
        <f>SUM(D56:D58)</f>
        <v>0</v>
      </c>
      <c r="E59" s="66">
        <f t="shared" si="6"/>
        <v>80774077</v>
      </c>
      <c r="F59" s="67">
        <f t="shared" si="6"/>
        <v>80774077</v>
      </c>
      <c r="G59" s="67">
        <f t="shared" si="6"/>
        <v>11995420</v>
      </c>
      <c r="H59" s="67">
        <f t="shared" si="6"/>
        <v>-2647562</v>
      </c>
      <c r="I59" s="67">
        <f t="shared" si="6"/>
        <v>6857820</v>
      </c>
      <c r="J59" s="67">
        <f t="shared" si="6"/>
        <v>16205678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16205678</v>
      </c>
      <c r="X59" s="67">
        <f t="shared" si="6"/>
        <v>20193534</v>
      </c>
      <c r="Y59" s="67">
        <f t="shared" si="6"/>
        <v>-3987856</v>
      </c>
      <c r="Z59" s="68">
        <f>+IF(X59&lt;&gt;0,+(Y59/X59)*100,0)</f>
        <v>-19.748182759887399</v>
      </c>
      <c r="AA59" s="65">
        <f>SUM(AA56:AA58)</f>
        <v>80774077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>
        <v>9</v>
      </c>
      <c r="H7" s="22">
        <v>132</v>
      </c>
      <c r="I7" s="22">
        <v>7</v>
      </c>
      <c r="J7" s="22">
        <v>148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148</v>
      </c>
      <c r="X7" s="22"/>
      <c r="Y7" s="22">
        <v>148</v>
      </c>
      <c r="Z7" s="23"/>
      <c r="AA7" s="20"/>
    </row>
    <row r="8" spans="1:27" x14ac:dyDescent="0.25">
      <c r="A8" s="19" t="s">
        <v>36</v>
      </c>
      <c r="B8" s="15" t="s">
        <v>32</v>
      </c>
      <c r="C8" s="20">
        <v>146194817</v>
      </c>
      <c r="D8" s="20"/>
      <c r="E8" s="21">
        <v>172527305</v>
      </c>
      <c r="F8" s="22">
        <v>172527305</v>
      </c>
      <c r="G8" s="22">
        <v>12297941</v>
      </c>
      <c r="H8" s="22">
        <v>11387947</v>
      </c>
      <c r="I8" s="22">
        <v>12697401</v>
      </c>
      <c r="J8" s="22">
        <v>36383289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36383289</v>
      </c>
      <c r="X8" s="22">
        <v>43131828</v>
      </c>
      <c r="Y8" s="22">
        <v>-6748539</v>
      </c>
      <c r="Z8" s="23">
        <v>-15.646308800081462</v>
      </c>
      <c r="AA8" s="20">
        <v>172527305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27404800</v>
      </c>
      <c r="F13" s="22">
        <v>27404800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6851199</v>
      </c>
      <c r="Y13" s="22">
        <v>-6851199</v>
      </c>
      <c r="Z13" s="23">
        <v>-100</v>
      </c>
      <c r="AA13" s="20">
        <v>27404800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146194817</v>
      </c>
      <c r="D32" s="29">
        <f t="shared" ref="D32:Y32" si="0">SUM(D6:D31)</f>
        <v>0</v>
      </c>
      <c r="E32" s="30">
        <f t="shared" si="0"/>
        <v>199932105</v>
      </c>
      <c r="F32" s="31">
        <f t="shared" si="0"/>
        <v>199932105</v>
      </c>
      <c r="G32" s="31">
        <f t="shared" si="0"/>
        <v>12297950</v>
      </c>
      <c r="H32" s="31">
        <f t="shared" si="0"/>
        <v>11388079</v>
      </c>
      <c r="I32" s="31">
        <f t="shared" si="0"/>
        <v>12697408</v>
      </c>
      <c r="J32" s="31">
        <f t="shared" si="0"/>
        <v>36383437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36383437</v>
      </c>
      <c r="X32" s="31">
        <f t="shared" si="0"/>
        <v>49983027</v>
      </c>
      <c r="Y32" s="31">
        <f t="shared" si="0"/>
        <v>-13599590</v>
      </c>
      <c r="Z32" s="32">
        <f>+IF(X32&lt;&gt;0,+(Y32/X32)*100,0)</f>
        <v>-27.208416168952716</v>
      </c>
      <c r="AA32" s="29">
        <f>SUM(AA6:AA31)</f>
        <v>199932105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75677756</v>
      </c>
      <c r="D34" s="20"/>
      <c r="E34" s="21">
        <v>78958179</v>
      </c>
      <c r="F34" s="22">
        <v>78958179</v>
      </c>
      <c r="G34" s="22">
        <v>6419518</v>
      </c>
      <c r="H34" s="22"/>
      <c r="I34" s="22">
        <v>12393745</v>
      </c>
      <c r="J34" s="22">
        <v>18813263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18813263</v>
      </c>
      <c r="X34" s="22">
        <v>19739538</v>
      </c>
      <c r="Y34" s="22">
        <v>-926275</v>
      </c>
      <c r="Z34" s="23">
        <v>-4.6924857106584765</v>
      </c>
      <c r="AA34" s="20">
        <v>78958179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3099263</v>
      </c>
      <c r="D37" s="20"/>
      <c r="E37" s="21">
        <v>4107410</v>
      </c>
      <c r="F37" s="22">
        <v>4107410</v>
      </c>
      <c r="G37" s="22">
        <v>14589</v>
      </c>
      <c r="H37" s="22">
        <v>206953</v>
      </c>
      <c r="I37" s="22">
        <v>507430</v>
      </c>
      <c r="J37" s="22">
        <v>728972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728972</v>
      </c>
      <c r="X37" s="22">
        <v>1026855</v>
      </c>
      <c r="Y37" s="22">
        <v>-297883</v>
      </c>
      <c r="Z37" s="23">
        <v>-29.009256418871214</v>
      </c>
      <c r="AA37" s="20">
        <v>4107410</v>
      </c>
    </row>
    <row r="38" spans="1:27" x14ac:dyDescent="0.25">
      <c r="A38" s="19" t="s">
        <v>64</v>
      </c>
      <c r="B38" s="15" t="s">
        <v>32</v>
      </c>
      <c r="C38" s="20">
        <v>71453798</v>
      </c>
      <c r="D38" s="20"/>
      <c r="E38" s="21">
        <v>14428138</v>
      </c>
      <c r="F38" s="22">
        <v>14428138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3607035</v>
      </c>
      <c r="Y38" s="22">
        <v>-3607035</v>
      </c>
      <c r="Z38" s="23">
        <v>-100</v>
      </c>
      <c r="AA38" s="20">
        <v>14428138</v>
      </c>
    </row>
    <row r="39" spans="1:27" x14ac:dyDescent="0.25">
      <c r="A39" s="19" t="s">
        <v>65</v>
      </c>
      <c r="B39" s="15" t="s">
        <v>32</v>
      </c>
      <c r="C39" s="20">
        <v>620981</v>
      </c>
      <c r="D39" s="20"/>
      <c r="E39" s="21"/>
      <c r="F39" s="22"/>
      <c r="G39" s="22">
        <v>52741</v>
      </c>
      <c r="H39" s="22">
        <v>52741</v>
      </c>
      <c r="I39" s="22">
        <v>51039</v>
      </c>
      <c r="J39" s="22">
        <v>156521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156521</v>
      </c>
      <c r="X39" s="22"/>
      <c r="Y39" s="22">
        <v>156521</v>
      </c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46556750</v>
      </c>
      <c r="D41" s="20"/>
      <c r="E41" s="21">
        <v>42261068</v>
      </c>
      <c r="F41" s="22">
        <v>42261068</v>
      </c>
      <c r="G41" s="22"/>
      <c r="H41" s="22">
        <v>3899917</v>
      </c>
      <c r="I41" s="22">
        <v>3831404</v>
      </c>
      <c r="J41" s="22">
        <v>7731321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7731321</v>
      </c>
      <c r="X41" s="22">
        <v>10565268</v>
      </c>
      <c r="Y41" s="22">
        <v>-2833947</v>
      </c>
      <c r="Z41" s="23">
        <v>-26.823238180044275</v>
      </c>
      <c r="AA41" s="20">
        <v>42261068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2322740</v>
      </c>
      <c r="D44" s="20"/>
      <c r="E44" s="21">
        <v>5616209</v>
      </c>
      <c r="F44" s="22">
        <v>5616209</v>
      </c>
      <c r="G44" s="22">
        <v>56731</v>
      </c>
      <c r="H44" s="22"/>
      <c r="I44" s="22">
        <v>123991</v>
      </c>
      <c r="J44" s="22">
        <v>180722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180722</v>
      </c>
      <c r="X44" s="22">
        <v>1404057</v>
      </c>
      <c r="Y44" s="22">
        <v>-1223335</v>
      </c>
      <c r="Z44" s="23">
        <v>-87.128585235499699</v>
      </c>
      <c r="AA44" s="20">
        <v>5616209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199731288</v>
      </c>
      <c r="D47" s="29">
        <f t="shared" ref="D47:Y47" si="1">SUM(D34:D46)</f>
        <v>0</v>
      </c>
      <c r="E47" s="30">
        <f t="shared" si="1"/>
        <v>145371004</v>
      </c>
      <c r="F47" s="31">
        <f t="shared" si="1"/>
        <v>145371004</v>
      </c>
      <c r="G47" s="31">
        <f t="shared" si="1"/>
        <v>6543579</v>
      </c>
      <c r="H47" s="31">
        <f t="shared" si="1"/>
        <v>4159611</v>
      </c>
      <c r="I47" s="31">
        <f t="shared" si="1"/>
        <v>16907609</v>
      </c>
      <c r="J47" s="31">
        <f t="shared" si="1"/>
        <v>27610799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27610799</v>
      </c>
      <c r="X47" s="31">
        <f t="shared" si="1"/>
        <v>36342753</v>
      </c>
      <c r="Y47" s="31">
        <f t="shared" si="1"/>
        <v>-8731954</v>
      </c>
      <c r="Z47" s="32">
        <f>+IF(X47&lt;&gt;0,+(Y47/X47)*100,0)</f>
        <v>-24.026671837436201</v>
      </c>
      <c r="AA47" s="29">
        <f>SUM(AA34:AA46)</f>
        <v>145371004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-53536471</v>
      </c>
      <c r="D48" s="39">
        <f t="shared" si="2"/>
        <v>0</v>
      </c>
      <c r="E48" s="40">
        <f t="shared" si="2"/>
        <v>54561101</v>
      </c>
      <c r="F48" s="41">
        <f t="shared" si="2"/>
        <v>54561101</v>
      </c>
      <c r="G48" s="41">
        <f t="shared" si="2"/>
        <v>5754371</v>
      </c>
      <c r="H48" s="41">
        <f t="shared" si="2"/>
        <v>7228468</v>
      </c>
      <c r="I48" s="41">
        <f t="shared" si="2"/>
        <v>-4210201</v>
      </c>
      <c r="J48" s="41">
        <f t="shared" si="2"/>
        <v>8772638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8772638</v>
      </c>
      <c r="X48" s="41">
        <f t="shared" si="2"/>
        <v>13640274</v>
      </c>
      <c r="Y48" s="41">
        <f t="shared" si="2"/>
        <v>-4867636</v>
      </c>
      <c r="Z48" s="42">
        <f>+IF(X48&lt;&gt;0,+(Y48/X48)*100,0)</f>
        <v>-35.685764083624719</v>
      </c>
      <c r="AA48" s="39">
        <f>+AA32-AA47</f>
        <v>54561101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-53536471</v>
      </c>
      <c r="D51" s="48">
        <f t="shared" si="3"/>
        <v>0</v>
      </c>
      <c r="E51" s="49">
        <f t="shared" si="3"/>
        <v>54561101</v>
      </c>
      <c r="F51" s="50">
        <f t="shared" si="3"/>
        <v>54561101</v>
      </c>
      <c r="G51" s="50">
        <f t="shared" si="3"/>
        <v>5754371</v>
      </c>
      <c r="H51" s="50">
        <f t="shared" si="3"/>
        <v>7228468</v>
      </c>
      <c r="I51" s="50">
        <f t="shared" si="3"/>
        <v>-4210201</v>
      </c>
      <c r="J51" s="50">
        <f t="shared" si="3"/>
        <v>8772638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8772638</v>
      </c>
      <c r="X51" s="50">
        <f t="shared" si="3"/>
        <v>13640274</v>
      </c>
      <c r="Y51" s="50">
        <f t="shared" si="3"/>
        <v>-4867636</v>
      </c>
      <c r="Z51" s="51">
        <f>+IF(X51&lt;&gt;0,+(Y51/X51)*100,0)</f>
        <v>-35.685764083624719</v>
      </c>
      <c r="AA51" s="48">
        <f>SUM(AA48:AA50)</f>
        <v>54561101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-53536471</v>
      </c>
      <c r="D53" s="54">
        <f>+D51-D52</f>
        <v>0</v>
      </c>
      <c r="E53" s="55">
        <f t="shared" si="4"/>
        <v>54561101</v>
      </c>
      <c r="F53" s="56">
        <f t="shared" si="4"/>
        <v>54561101</v>
      </c>
      <c r="G53" s="56">
        <f t="shared" si="4"/>
        <v>5754371</v>
      </c>
      <c r="H53" s="56">
        <f t="shared" si="4"/>
        <v>7228468</v>
      </c>
      <c r="I53" s="56">
        <f t="shared" si="4"/>
        <v>-4210201</v>
      </c>
      <c r="J53" s="56">
        <f t="shared" si="4"/>
        <v>8772638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8772638</v>
      </c>
      <c r="X53" s="56">
        <f t="shared" si="4"/>
        <v>13640274</v>
      </c>
      <c r="Y53" s="56">
        <f t="shared" si="4"/>
        <v>-4867636</v>
      </c>
      <c r="Z53" s="57">
        <f>+IF(X53&lt;&gt;0,+(Y53/X53)*100,0)</f>
        <v>-35.685764083624719</v>
      </c>
      <c r="AA53" s="54">
        <f>+AA51-AA52</f>
        <v>54561101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-53536471</v>
      </c>
      <c r="D56" s="48">
        <f>SUM(D53:D55)</f>
        <v>0</v>
      </c>
      <c r="E56" s="49">
        <f t="shared" si="5"/>
        <v>54561101</v>
      </c>
      <c r="F56" s="50">
        <f t="shared" si="5"/>
        <v>54561101</v>
      </c>
      <c r="G56" s="50">
        <f t="shared" si="5"/>
        <v>5754371</v>
      </c>
      <c r="H56" s="50">
        <f t="shared" si="5"/>
        <v>7228468</v>
      </c>
      <c r="I56" s="50">
        <f t="shared" si="5"/>
        <v>-4210201</v>
      </c>
      <c r="J56" s="50">
        <f t="shared" si="5"/>
        <v>8772638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8772638</v>
      </c>
      <c r="X56" s="50">
        <f t="shared" si="5"/>
        <v>13640274</v>
      </c>
      <c r="Y56" s="50">
        <f t="shared" si="5"/>
        <v>-4867636</v>
      </c>
      <c r="Z56" s="51">
        <f>+IF(X56&lt;&gt;0,+(Y56/X56)*100,0)</f>
        <v>-35.685764083624719</v>
      </c>
      <c r="AA56" s="48">
        <f>SUM(AA53:AA55)</f>
        <v>54561101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-53536471</v>
      </c>
      <c r="D59" s="65">
        <f>SUM(D56:D58)</f>
        <v>0</v>
      </c>
      <c r="E59" s="66">
        <f t="shared" si="6"/>
        <v>54561101</v>
      </c>
      <c r="F59" s="67">
        <f t="shared" si="6"/>
        <v>54561101</v>
      </c>
      <c r="G59" s="67">
        <f t="shared" si="6"/>
        <v>5754371</v>
      </c>
      <c r="H59" s="67">
        <f t="shared" si="6"/>
        <v>7228468</v>
      </c>
      <c r="I59" s="67">
        <f t="shared" si="6"/>
        <v>-4210201</v>
      </c>
      <c r="J59" s="67">
        <f t="shared" si="6"/>
        <v>8772638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8772638</v>
      </c>
      <c r="X59" s="67">
        <f t="shared" si="6"/>
        <v>13640274</v>
      </c>
      <c r="Y59" s="67">
        <f t="shared" si="6"/>
        <v>-4867636</v>
      </c>
      <c r="Z59" s="68">
        <f>+IF(X59&lt;&gt;0,+(Y59/X59)*100,0)</f>
        <v>-35.685764083624719</v>
      </c>
      <c r="AA59" s="65">
        <f>SUM(AA56:AA58)</f>
        <v>54561101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145890201</v>
      </c>
      <c r="D8" s="20"/>
      <c r="E8" s="21">
        <v>164244615</v>
      </c>
      <c r="F8" s="22">
        <v>164244615</v>
      </c>
      <c r="G8" s="22">
        <v>12085592</v>
      </c>
      <c r="H8" s="22">
        <v>12598499</v>
      </c>
      <c r="I8" s="22">
        <v>12688701</v>
      </c>
      <c r="J8" s="22">
        <v>37372792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37372792</v>
      </c>
      <c r="X8" s="22">
        <v>41061153</v>
      </c>
      <c r="Y8" s="22">
        <v>-3688361</v>
      </c>
      <c r="Z8" s="23">
        <v>-8.9826045556976926</v>
      </c>
      <c r="AA8" s="20">
        <v>164244615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45035479</v>
      </c>
      <c r="D13" s="20"/>
      <c r="E13" s="21">
        <v>46767812</v>
      </c>
      <c r="F13" s="22">
        <v>46767812</v>
      </c>
      <c r="G13" s="22">
        <v>3919583</v>
      </c>
      <c r="H13" s="22">
        <v>3956387</v>
      </c>
      <c r="I13" s="22">
        <v>3986491</v>
      </c>
      <c r="J13" s="22">
        <v>11862461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11862461</v>
      </c>
      <c r="X13" s="22">
        <v>11691954</v>
      </c>
      <c r="Y13" s="22">
        <v>170507</v>
      </c>
      <c r="Z13" s="23">
        <v>1.458327667043507</v>
      </c>
      <c r="AA13" s="20">
        <v>46767812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21678381</v>
      </c>
      <c r="F25" s="22">
        <v>21678381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5419596</v>
      </c>
      <c r="Y25" s="22">
        <v>-5419596</v>
      </c>
      <c r="Z25" s="23">
        <v>-100</v>
      </c>
      <c r="AA25" s="20">
        <v>21678381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-207094</v>
      </c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190718586</v>
      </c>
      <c r="D32" s="29">
        <f t="shared" ref="D32:Y32" si="0">SUM(D6:D31)</f>
        <v>0</v>
      </c>
      <c r="E32" s="30">
        <f t="shared" si="0"/>
        <v>232690808</v>
      </c>
      <c r="F32" s="31">
        <f t="shared" si="0"/>
        <v>232690808</v>
      </c>
      <c r="G32" s="31">
        <f t="shared" si="0"/>
        <v>16005175</v>
      </c>
      <c r="H32" s="31">
        <f t="shared" si="0"/>
        <v>16554886</v>
      </c>
      <c r="I32" s="31">
        <f t="shared" si="0"/>
        <v>16675192</v>
      </c>
      <c r="J32" s="31">
        <f t="shared" si="0"/>
        <v>49235253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49235253</v>
      </c>
      <c r="X32" s="31">
        <f t="shared" si="0"/>
        <v>58172703</v>
      </c>
      <c r="Y32" s="31">
        <f t="shared" si="0"/>
        <v>-8937450</v>
      </c>
      <c r="Z32" s="32">
        <f>+IF(X32&lt;&gt;0,+(Y32/X32)*100,0)</f>
        <v>-15.363649167204763</v>
      </c>
      <c r="AA32" s="29">
        <f>SUM(AA6:AA31)</f>
        <v>232690808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85278416</v>
      </c>
      <c r="D34" s="20"/>
      <c r="E34" s="21">
        <v>83566038</v>
      </c>
      <c r="F34" s="22">
        <v>83566038</v>
      </c>
      <c r="G34" s="22">
        <v>7319914</v>
      </c>
      <c r="H34" s="22">
        <v>7275017</v>
      </c>
      <c r="I34" s="22">
        <v>7707639</v>
      </c>
      <c r="J34" s="22">
        <v>22302570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22302570</v>
      </c>
      <c r="X34" s="22">
        <v>20891508</v>
      </c>
      <c r="Y34" s="22">
        <v>1411062</v>
      </c>
      <c r="Z34" s="23">
        <v>6.754237176177039</v>
      </c>
      <c r="AA34" s="20">
        <v>83566038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695311</v>
      </c>
      <c r="D37" s="20"/>
      <c r="E37" s="21">
        <v>955000</v>
      </c>
      <c r="F37" s="22">
        <v>955000</v>
      </c>
      <c r="G37" s="22">
        <v>13192</v>
      </c>
      <c r="H37" s="22">
        <v>63563</v>
      </c>
      <c r="I37" s="22">
        <v>186963</v>
      </c>
      <c r="J37" s="22">
        <v>263718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263718</v>
      </c>
      <c r="X37" s="22">
        <v>238752</v>
      </c>
      <c r="Y37" s="22">
        <v>24966</v>
      </c>
      <c r="Z37" s="23">
        <v>10.456875753920386</v>
      </c>
      <c r="AA37" s="20">
        <v>955000</v>
      </c>
    </row>
    <row r="38" spans="1:27" x14ac:dyDescent="0.25">
      <c r="A38" s="19" t="s">
        <v>64</v>
      </c>
      <c r="B38" s="15" t="s">
        <v>32</v>
      </c>
      <c r="C38" s="20">
        <v>133216066</v>
      </c>
      <c r="D38" s="20"/>
      <c r="E38" s="21">
        <v>32848923</v>
      </c>
      <c r="F38" s="22">
        <v>32848923</v>
      </c>
      <c r="G38" s="22"/>
      <c r="H38" s="22">
        <v>5474821</v>
      </c>
      <c r="I38" s="22"/>
      <c r="J38" s="22">
        <v>5474821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5474821</v>
      </c>
      <c r="X38" s="22">
        <v>8212230</v>
      </c>
      <c r="Y38" s="22">
        <v>-2737409</v>
      </c>
      <c r="Z38" s="23">
        <v>-33.333321156372875</v>
      </c>
      <c r="AA38" s="20">
        <v>32848923</v>
      </c>
    </row>
    <row r="39" spans="1:27" x14ac:dyDescent="0.25">
      <c r="A39" s="19" t="s">
        <v>65</v>
      </c>
      <c r="B39" s="15" t="s">
        <v>32</v>
      </c>
      <c r="C39" s="20">
        <v>255160342</v>
      </c>
      <c r="D39" s="20"/>
      <c r="E39" s="21">
        <v>29911629</v>
      </c>
      <c r="F39" s="22">
        <v>29911629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7477908</v>
      </c>
      <c r="Y39" s="22">
        <v>-7477908</v>
      </c>
      <c r="Z39" s="23">
        <v>-100</v>
      </c>
      <c r="AA39" s="20">
        <v>29911629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20000</v>
      </c>
      <c r="F40" s="22">
        <v>20000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5001</v>
      </c>
      <c r="Y40" s="22">
        <v>-5001</v>
      </c>
      <c r="Z40" s="23">
        <v>-100</v>
      </c>
      <c r="AA40" s="20">
        <v>20000</v>
      </c>
    </row>
    <row r="41" spans="1:27" x14ac:dyDescent="0.25">
      <c r="A41" s="19" t="s">
        <v>66</v>
      </c>
      <c r="B41" s="15" t="s">
        <v>32</v>
      </c>
      <c r="C41" s="20">
        <v>31265713</v>
      </c>
      <c r="D41" s="20"/>
      <c r="E41" s="21">
        <v>30726500</v>
      </c>
      <c r="F41" s="22">
        <v>30726500</v>
      </c>
      <c r="G41" s="22">
        <v>112092</v>
      </c>
      <c r="H41" s="22">
        <v>1838123</v>
      </c>
      <c r="I41" s="22">
        <v>1301239</v>
      </c>
      <c r="J41" s="22">
        <v>3251454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3251454</v>
      </c>
      <c r="X41" s="22">
        <v>7681632</v>
      </c>
      <c r="Y41" s="22">
        <v>-4430178</v>
      </c>
      <c r="Z41" s="23">
        <v>-57.672353999775048</v>
      </c>
      <c r="AA41" s="20">
        <v>30726500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2816258</v>
      </c>
      <c r="F43" s="22">
        <v>2816258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704064</v>
      </c>
      <c r="Y43" s="22">
        <v>-704064</v>
      </c>
      <c r="Z43" s="23">
        <v>-100</v>
      </c>
      <c r="AA43" s="20">
        <v>2816258</v>
      </c>
    </row>
    <row r="44" spans="1:27" x14ac:dyDescent="0.25">
      <c r="A44" s="19" t="s">
        <v>69</v>
      </c>
      <c r="B44" s="15" t="s">
        <v>32</v>
      </c>
      <c r="C44" s="20">
        <v>6022245</v>
      </c>
      <c r="D44" s="20"/>
      <c r="E44" s="21">
        <v>9068381</v>
      </c>
      <c r="F44" s="22">
        <v>9068381</v>
      </c>
      <c r="G44" s="22">
        <v>40753</v>
      </c>
      <c r="H44" s="22">
        <v>64537</v>
      </c>
      <c r="I44" s="22">
        <v>234692</v>
      </c>
      <c r="J44" s="22">
        <v>339982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339982</v>
      </c>
      <c r="X44" s="22">
        <v>2267100</v>
      </c>
      <c r="Y44" s="22">
        <v>-1927118</v>
      </c>
      <c r="Z44" s="23">
        <v>-85.003661064796432</v>
      </c>
      <c r="AA44" s="20">
        <v>9068381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511638093</v>
      </c>
      <c r="D47" s="29">
        <f t="shared" ref="D47:Y47" si="1">SUM(D34:D46)</f>
        <v>0</v>
      </c>
      <c r="E47" s="30">
        <f t="shared" si="1"/>
        <v>189912729</v>
      </c>
      <c r="F47" s="31">
        <f t="shared" si="1"/>
        <v>189912729</v>
      </c>
      <c r="G47" s="31">
        <f t="shared" si="1"/>
        <v>7485951</v>
      </c>
      <c r="H47" s="31">
        <f t="shared" si="1"/>
        <v>14716061</v>
      </c>
      <c r="I47" s="31">
        <f t="shared" si="1"/>
        <v>9430533</v>
      </c>
      <c r="J47" s="31">
        <f t="shared" si="1"/>
        <v>31632545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31632545</v>
      </c>
      <c r="X47" s="31">
        <f t="shared" si="1"/>
        <v>47478195</v>
      </c>
      <c r="Y47" s="31">
        <f t="shared" si="1"/>
        <v>-15845650</v>
      </c>
      <c r="Z47" s="32">
        <f>+IF(X47&lt;&gt;0,+(Y47/X47)*100,0)</f>
        <v>-33.374583848438213</v>
      </c>
      <c r="AA47" s="29">
        <f>SUM(AA34:AA46)</f>
        <v>189912729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-320919507</v>
      </c>
      <c r="D48" s="39">
        <f t="shared" si="2"/>
        <v>0</v>
      </c>
      <c r="E48" s="40">
        <f t="shared" si="2"/>
        <v>42778079</v>
      </c>
      <c r="F48" s="41">
        <f t="shared" si="2"/>
        <v>42778079</v>
      </c>
      <c r="G48" s="41">
        <f t="shared" si="2"/>
        <v>8519224</v>
      </c>
      <c r="H48" s="41">
        <f t="shared" si="2"/>
        <v>1838825</v>
      </c>
      <c r="I48" s="41">
        <f t="shared" si="2"/>
        <v>7244659</v>
      </c>
      <c r="J48" s="41">
        <f t="shared" si="2"/>
        <v>17602708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17602708</v>
      </c>
      <c r="X48" s="41">
        <f t="shared" si="2"/>
        <v>10694508</v>
      </c>
      <c r="Y48" s="41">
        <f t="shared" si="2"/>
        <v>6908200</v>
      </c>
      <c r="Z48" s="42">
        <f>+IF(X48&lt;&gt;0,+(Y48/X48)*100,0)</f>
        <v>64.595771960711048</v>
      </c>
      <c r="AA48" s="39">
        <f>+AA32-AA47</f>
        <v>42778079</v>
      </c>
    </row>
    <row r="49" spans="1:27" x14ac:dyDescent="0.25">
      <c r="A49" s="43" t="s">
        <v>74</v>
      </c>
      <c r="B49" s="15" t="s">
        <v>32</v>
      </c>
      <c r="C49" s="20">
        <v>65430194</v>
      </c>
      <c r="D49" s="20"/>
      <c r="E49" s="21">
        <v>80000000</v>
      </c>
      <c r="F49" s="22">
        <v>80000000</v>
      </c>
      <c r="G49" s="22"/>
      <c r="H49" s="22"/>
      <c r="I49" s="22">
        <v>19324960</v>
      </c>
      <c r="J49" s="22">
        <v>19324960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19324960</v>
      </c>
      <c r="X49" s="22">
        <v>20000001</v>
      </c>
      <c r="Y49" s="22">
        <v>-675041</v>
      </c>
      <c r="Z49" s="23">
        <v>-3.3752048312397589</v>
      </c>
      <c r="AA49" s="20">
        <v>80000000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-255489313</v>
      </c>
      <c r="D51" s="48">
        <f t="shared" si="3"/>
        <v>0</v>
      </c>
      <c r="E51" s="49">
        <f t="shared" si="3"/>
        <v>122778079</v>
      </c>
      <c r="F51" s="50">
        <f t="shared" si="3"/>
        <v>122778079</v>
      </c>
      <c r="G51" s="50">
        <f t="shared" si="3"/>
        <v>8519224</v>
      </c>
      <c r="H51" s="50">
        <f t="shared" si="3"/>
        <v>1838825</v>
      </c>
      <c r="I51" s="50">
        <f t="shared" si="3"/>
        <v>26569619</v>
      </c>
      <c r="J51" s="50">
        <f t="shared" si="3"/>
        <v>36927668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36927668</v>
      </c>
      <c r="X51" s="50">
        <f t="shared" si="3"/>
        <v>30694509</v>
      </c>
      <c r="Y51" s="50">
        <f t="shared" si="3"/>
        <v>6233159</v>
      </c>
      <c r="Z51" s="51">
        <f>+IF(X51&lt;&gt;0,+(Y51/X51)*100,0)</f>
        <v>20.307081634698896</v>
      </c>
      <c r="AA51" s="48">
        <f>SUM(AA48:AA50)</f>
        <v>122778079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-255489313</v>
      </c>
      <c r="D53" s="54">
        <f>+D51-D52</f>
        <v>0</v>
      </c>
      <c r="E53" s="55">
        <f t="shared" si="4"/>
        <v>122778079</v>
      </c>
      <c r="F53" s="56">
        <f t="shared" si="4"/>
        <v>122778079</v>
      </c>
      <c r="G53" s="56">
        <f t="shared" si="4"/>
        <v>8519224</v>
      </c>
      <c r="H53" s="56">
        <f t="shared" si="4"/>
        <v>1838825</v>
      </c>
      <c r="I53" s="56">
        <f t="shared" si="4"/>
        <v>26569619</v>
      </c>
      <c r="J53" s="56">
        <f t="shared" si="4"/>
        <v>36927668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36927668</v>
      </c>
      <c r="X53" s="56">
        <f t="shared" si="4"/>
        <v>30694509</v>
      </c>
      <c r="Y53" s="56">
        <f t="shared" si="4"/>
        <v>6233159</v>
      </c>
      <c r="Z53" s="57">
        <f>+IF(X53&lt;&gt;0,+(Y53/X53)*100,0)</f>
        <v>20.307081634698896</v>
      </c>
      <c r="AA53" s="54">
        <f>+AA51-AA52</f>
        <v>122778079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-255489313</v>
      </c>
      <c r="D56" s="48">
        <f>SUM(D53:D55)</f>
        <v>0</v>
      </c>
      <c r="E56" s="49">
        <f t="shared" si="5"/>
        <v>122778079</v>
      </c>
      <c r="F56" s="50">
        <f t="shared" si="5"/>
        <v>122778079</v>
      </c>
      <c r="G56" s="50">
        <f t="shared" si="5"/>
        <v>8519224</v>
      </c>
      <c r="H56" s="50">
        <f t="shared" si="5"/>
        <v>1838825</v>
      </c>
      <c r="I56" s="50">
        <f t="shared" si="5"/>
        <v>26569619</v>
      </c>
      <c r="J56" s="50">
        <f t="shared" si="5"/>
        <v>36927668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36927668</v>
      </c>
      <c r="X56" s="50">
        <f t="shared" si="5"/>
        <v>30694509</v>
      </c>
      <c r="Y56" s="50">
        <f t="shared" si="5"/>
        <v>6233159</v>
      </c>
      <c r="Z56" s="51">
        <f>+IF(X56&lt;&gt;0,+(Y56/X56)*100,0)</f>
        <v>20.307081634698896</v>
      </c>
      <c r="AA56" s="48">
        <f>SUM(AA53:AA55)</f>
        <v>122778079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-255489313</v>
      </c>
      <c r="D59" s="65">
        <f>SUM(D56:D58)</f>
        <v>0</v>
      </c>
      <c r="E59" s="66">
        <f t="shared" si="6"/>
        <v>122778079</v>
      </c>
      <c r="F59" s="67">
        <f t="shared" si="6"/>
        <v>122778079</v>
      </c>
      <c r="G59" s="67">
        <f t="shared" si="6"/>
        <v>8519224</v>
      </c>
      <c r="H59" s="67">
        <f t="shared" si="6"/>
        <v>1838825</v>
      </c>
      <c r="I59" s="67">
        <f t="shared" si="6"/>
        <v>26569619</v>
      </c>
      <c r="J59" s="67">
        <f t="shared" si="6"/>
        <v>36927668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36927668</v>
      </c>
      <c r="X59" s="67">
        <f t="shared" si="6"/>
        <v>30694509</v>
      </c>
      <c r="Y59" s="67">
        <f t="shared" si="6"/>
        <v>6233159</v>
      </c>
      <c r="Z59" s="68">
        <f>+IF(X59&lt;&gt;0,+(Y59/X59)*100,0)</f>
        <v>20.307081634698896</v>
      </c>
      <c r="AA59" s="65">
        <f>SUM(AA56:AA58)</f>
        <v>122778079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98177338</v>
      </c>
      <c r="D8" s="20"/>
      <c r="E8" s="21">
        <v>90950827</v>
      </c>
      <c r="F8" s="22">
        <v>90950827</v>
      </c>
      <c r="G8" s="22">
        <v>6644927</v>
      </c>
      <c r="H8" s="22">
        <v>10669551</v>
      </c>
      <c r="I8" s="22">
        <v>8540731</v>
      </c>
      <c r="J8" s="22">
        <v>25855209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25855209</v>
      </c>
      <c r="X8" s="22">
        <v>22888974</v>
      </c>
      <c r="Y8" s="22">
        <v>2966235</v>
      </c>
      <c r="Z8" s="23">
        <v>12.959230938005348</v>
      </c>
      <c r="AA8" s="20">
        <v>90950827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7211</v>
      </c>
      <c r="D10" s="20"/>
      <c r="E10" s="21">
        <v>64308</v>
      </c>
      <c r="F10" s="22">
        <v>64308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16077</v>
      </c>
      <c r="Y10" s="22">
        <v>-16077</v>
      </c>
      <c r="Z10" s="23">
        <v>-100</v>
      </c>
      <c r="AA10" s="20">
        <v>64308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1499521</v>
      </c>
      <c r="D13" s="20"/>
      <c r="E13" s="21">
        <v>1212360</v>
      </c>
      <c r="F13" s="22">
        <v>1212360</v>
      </c>
      <c r="G13" s="22">
        <v>159090</v>
      </c>
      <c r="H13" s="22">
        <v>166637</v>
      </c>
      <c r="I13" s="22">
        <v>164979</v>
      </c>
      <c r="J13" s="22">
        <v>490706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490706</v>
      </c>
      <c r="X13" s="22">
        <v>303090</v>
      </c>
      <c r="Y13" s="22">
        <v>187616</v>
      </c>
      <c r="Z13" s="23">
        <v>61.901085486159225</v>
      </c>
      <c r="AA13" s="20">
        <v>1212360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827866</v>
      </c>
      <c r="D19" s="20"/>
      <c r="E19" s="21">
        <v>583368</v>
      </c>
      <c r="F19" s="22">
        <v>583368</v>
      </c>
      <c r="G19" s="22">
        <v>42353</v>
      </c>
      <c r="H19" s="22">
        <v>118703</v>
      </c>
      <c r="I19" s="22">
        <v>108622</v>
      </c>
      <c r="J19" s="22">
        <v>269678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269678</v>
      </c>
      <c r="X19" s="22">
        <v>145842</v>
      </c>
      <c r="Y19" s="22">
        <v>123836</v>
      </c>
      <c r="Z19" s="23">
        <v>84.911068142236118</v>
      </c>
      <c r="AA19" s="20">
        <v>583368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30538437</v>
      </c>
      <c r="D25" s="20"/>
      <c r="E25" s="21">
        <v>34960116</v>
      </c>
      <c r="F25" s="22">
        <v>34960116</v>
      </c>
      <c r="G25" s="22">
        <v>14599522</v>
      </c>
      <c r="H25" s="22"/>
      <c r="I25" s="22"/>
      <c r="J25" s="22">
        <v>14599522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14599522</v>
      </c>
      <c r="X25" s="22">
        <v>8740029</v>
      </c>
      <c r="Y25" s="22">
        <v>5859493</v>
      </c>
      <c r="Z25" s="23">
        <v>67.042031553899889</v>
      </c>
      <c r="AA25" s="20">
        <v>34960116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131050373</v>
      </c>
      <c r="D32" s="29">
        <f t="shared" ref="D32:Y32" si="0">SUM(D6:D31)</f>
        <v>0</v>
      </c>
      <c r="E32" s="30">
        <f t="shared" si="0"/>
        <v>127770979</v>
      </c>
      <c r="F32" s="31">
        <f t="shared" si="0"/>
        <v>127770979</v>
      </c>
      <c r="G32" s="31">
        <f t="shared" si="0"/>
        <v>21445892</v>
      </c>
      <c r="H32" s="31">
        <f t="shared" si="0"/>
        <v>10954891</v>
      </c>
      <c r="I32" s="31">
        <f t="shared" si="0"/>
        <v>8814332</v>
      </c>
      <c r="J32" s="31">
        <f t="shared" si="0"/>
        <v>41215115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41215115</v>
      </c>
      <c r="X32" s="31">
        <f t="shared" si="0"/>
        <v>32094012</v>
      </c>
      <c r="Y32" s="31">
        <f t="shared" si="0"/>
        <v>9121103</v>
      </c>
      <c r="Z32" s="32">
        <f>+IF(X32&lt;&gt;0,+(Y32/X32)*100,0)</f>
        <v>28.419952606735489</v>
      </c>
      <c r="AA32" s="29">
        <f>SUM(AA6:AA31)</f>
        <v>127770979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59842112</v>
      </c>
      <c r="D34" s="20"/>
      <c r="E34" s="21">
        <v>63934889</v>
      </c>
      <c r="F34" s="22">
        <v>63934889</v>
      </c>
      <c r="G34" s="22">
        <v>5466053</v>
      </c>
      <c r="H34" s="22">
        <v>5521154</v>
      </c>
      <c r="I34" s="22">
        <v>5559155</v>
      </c>
      <c r="J34" s="22">
        <v>16546362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16546362</v>
      </c>
      <c r="X34" s="22">
        <v>15983730</v>
      </c>
      <c r="Y34" s="22">
        <v>562632</v>
      </c>
      <c r="Z34" s="23">
        <v>3.5200294299265562</v>
      </c>
      <c r="AA34" s="20">
        <v>63934889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3345667</v>
      </c>
      <c r="D37" s="20"/>
      <c r="E37" s="21">
        <v>3120686</v>
      </c>
      <c r="F37" s="22">
        <v>3120686</v>
      </c>
      <c r="G37" s="22">
        <v>162986</v>
      </c>
      <c r="H37" s="22">
        <v>182109</v>
      </c>
      <c r="I37" s="22">
        <v>613406</v>
      </c>
      <c r="J37" s="22">
        <v>958501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958501</v>
      </c>
      <c r="X37" s="22">
        <v>768737</v>
      </c>
      <c r="Y37" s="22">
        <v>189764</v>
      </c>
      <c r="Z37" s="23">
        <v>24.685165407675186</v>
      </c>
      <c r="AA37" s="20">
        <v>3120686</v>
      </c>
    </row>
    <row r="38" spans="1:27" x14ac:dyDescent="0.25">
      <c r="A38" s="19" t="s">
        <v>64</v>
      </c>
      <c r="B38" s="15" t="s">
        <v>32</v>
      </c>
      <c r="C38" s="20">
        <v>2343568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22385201</v>
      </c>
      <c r="D39" s="20"/>
      <c r="E39" s="21">
        <v>19603332</v>
      </c>
      <c r="F39" s="22">
        <v>19603332</v>
      </c>
      <c r="G39" s="22">
        <v>1633611</v>
      </c>
      <c r="H39" s="22">
        <v>3267222</v>
      </c>
      <c r="I39" s="22">
        <v>3267222</v>
      </c>
      <c r="J39" s="22">
        <v>8168055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8168055</v>
      </c>
      <c r="X39" s="22">
        <v>4900833</v>
      </c>
      <c r="Y39" s="22">
        <v>3267222</v>
      </c>
      <c r="Z39" s="23">
        <v>66.666666666666657</v>
      </c>
      <c r="AA39" s="20">
        <v>19603332</v>
      </c>
    </row>
    <row r="40" spans="1:27" x14ac:dyDescent="0.25">
      <c r="A40" s="19" t="s">
        <v>40</v>
      </c>
      <c r="B40" s="15" t="s">
        <v>32</v>
      </c>
      <c r="C40" s="20">
        <v>11876914</v>
      </c>
      <c r="D40" s="20"/>
      <c r="E40" s="21">
        <v>9811372</v>
      </c>
      <c r="F40" s="22">
        <v>9811372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1772631</v>
      </c>
      <c r="Y40" s="22">
        <v>-1772631</v>
      </c>
      <c r="Z40" s="23">
        <v>-100</v>
      </c>
      <c r="AA40" s="20">
        <v>9811372</v>
      </c>
    </row>
    <row r="41" spans="1:27" x14ac:dyDescent="0.25">
      <c r="A41" s="19" t="s">
        <v>66</v>
      </c>
      <c r="B41" s="15" t="s">
        <v>32</v>
      </c>
      <c r="C41" s="20">
        <v>15100975</v>
      </c>
      <c r="D41" s="20"/>
      <c r="E41" s="21">
        <v>19987558</v>
      </c>
      <c r="F41" s="22">
        <v>12261920</v>
      </c>
      <c r="G41" s="22">
        <v>273887</v>
      </c>
      <c r="H41" s="22">
        <v>1197649</v>
      </c>
      <c r="I41" s="22">
        <v>517118</v>
      </c>
      <c r="J41" s="22">
        <v>1988654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1988654</v>
      </c>
      <c r="X41" s="22">
        <v>3111087</v>
      </c>
      <c r="Y41" s="22">
        <v>-1122433</v>
      </c>
      <c r="Z41" s="23">
        <v>-36.078483179673213</v>
      </c>
      <c r="AA41" s="20">
        <v>12261920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19443</v>
      </c>
      <c r="D43" s="20"/>
      <c r="E43" s="21">
        <v>1000416</v>
      </c>
      <c r="F43" s="22">
        <v>1000416</v>
      </c>
      <c r="G43" s="22"/>
      <c r="H43" s="22">
        <v>-9803</v>
      </c>
      <c r="I43" s="22"/>
      <c r="J43" s="22">
        <v>-9803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-9803</v>
      </c>
      <c r="X43" s="22">
        <v>250104</v>
      </c>
      <c r="Y43" s="22">
        <v>-259907</v>
      </c>
      <c r="Z43" s="23">
        <v>-103.91956945910501</v>
      </c>
      <c r="AA43" s="20">
        <v>1000416</v>
      </c>
    </row>
    <row r="44" spans="1:27" x14ac:dyDescent="0.25">
      <c r="A44" s="19" t="s">
        <v>69</v>
      </c>
      <c r="B44" s="15" t="s">
        <v>32</v>
      </c>
      <c r="C44" s="20">
        <v>2074591</v>
      </c>
      <c r="D44" s="20"/>
      <c r="E44" s="21">
        <v>1893751</v>
      </c>
      <c r="F44" s="22">
        <v>1893751</v>
      </c>
      <c r="G44" s="22">
        <v>612201</v>
      </c>
      <c r="H44" s="22">
        <v>136401</v>
      </c>
      <c r="I44" s="22">
        <v>48158</v>
      </c>
      <c r="J44" s="22">
        <v>796760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796760</v>
      </c>
      <c r="X44" s="22">
        <v>436020</v>
      </c>
      <c r="Y44" s="22">
        <v>360740</v>
      </c>
      <c r="Z44" s="23">
        <v>82.73473693867254</v>
      </c>
      <c r="AA44" s="20">
        <v>1893751</v>
      </c>
    </row>
    <row r="45" spans="1:27" x14ac:dyDescent="0.25">
      <c r="A45" s="19" t="s">
        <v>70</v>
      </c>
      <c r="B45" s="15" t="s">
        <v>32</v>
      </c>
      <c r="C45" s="20">
        <v>3539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116992010</v>
      </c>
      <c r="D47" s="29">
        <f t="shared" ref="D47:Y47" si="1">SUM(D34:D46)</f>
        <v>0</v>
      </c>
      <c r="E47" s="30">
        <f t="shared" si="1"/>
        <v>119352004</v>
      </c>
      <c r="F47" s="31">
        <f t="shared" si="1"/>
        <v>111626366</v>
      </c>
      <c r="G47" s="31">
        <f t="shared" si="1"/>
        <v>8148738</v>
      </c>
      <c r="H47" s="31">
        <f t="shared" si="1"/>
        <v>10294732</v>
      </c>
      <c r="I47" s="31">
        <f t="shared" si="1"/>
        <v>10005059</v>
      </c>
      <c r="J47" s="31">
        <f t="shared" si="1"/>
        <v>28448529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28448529</v>
      </c>
      <c r="X47" s="31">
        <f t="shared" si="1"/>
        <v>27223142</v>
      </c>
      <c r="Y47" s="31">
        <f t="shared" si="1"/>
        <v>1225387</v>
      </c>
      <c r="Z47" s="32">
        <f>+IF(X47&lt;&gt;0,+(Y47/X47)*100,0)</f>
        <v>4.5012695448600315</v>
      </c>
      <c r="AA47" s="29">
        <f>SUM(AA34:AA46)</f>
        <v>111626366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14058363</v>
      </c>
      <c r="D48" s="39">
        <f t="shared" si="2"/>
        <v>0</v>
      </c>
      <c r="E48" s="40">
        <f t="shared" si="2"/>
        <v>8418975</v>
      </c>
      <c r="F48" s="41">
        <f t="shared" si="2"/>
        <v>16144613</v>
      </c>
      <c r="G48" s="41">
        <f t="shared" si="2"/>
        <v>13297154</v>
      </c>
      <c r="H48" s="41">
        <f t="shared" si="2"/>
        <v>660159</v>
      </c>
      <c r="I48" s="41">
        <f t="shared" si="2"/>
        <v>-1190727</v>
      </c>
      <c r="J48" s="41">
        <f t="shared" si="2"/>
        <v>12766586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12766586</v>
      </c>
      <c r="X48" s="41">
        <f t="shared" si="2"/>
        <v>4870870</v>
      </c>
      <c r="Y48" s="41">
        <f t="shared" si="2"/>
        <v>7895716</v>
      </c>
      <c r="Z48" s="42">
        <f>+IF(X48&lt;&gt;0,+(Y48/X48)*100,0)</f>
        <v>162.10073354452078</v>
      </c>
      <c r="AA48" s="39">
        <f>+AA32-AA47</f>
        <v>16144613</v>
      </c>
    </row>
    <row r="49" spans="1:27" x14ac:dyDescent="0.25">
      <c r="A49" s="43" t="s">
        <v>74</v>
      </c>
      <c r="B49" s="15" t="s">
        <v>32</v>
      </c>
      <c r="C49" s="20">
        <v>7969600</v>
      </c>
      <c r="D49" s="20"/>
      <c r="E49" s="21">
        <v>14151604</v>
      </c>
      <c r="F49" s="22">
        <v>14151604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5500000</v>
      </c>
      <c r="Y49" s="22">
        <v>-5500000</v>
      </c>
      <c r="Z49" s="23">
        <v>-100</v>
      </c>
      <c r="AA49" s="20">
        <v>14151604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22027963</v>
      </c>
      <c r="D51" s="48">
        <f t="shared" si="3"/>
        <v>0</v>
      </c>
      <c r="E51" s="49">
        <f t="shared" si="3"/>
        <v>22570579</v>
      </c>
      <c r="F51" s="50">
        <f t="shared" si="3"/>
        <v>30296217</v>
      </c>
      <c r="G51" s="50">
        <f t="shared" si="3"/>
        <v>13297154</v>
      </c>
      <c r="H51" s="50">
        <f t="shared" si="3"/>
        <v>660159</v>
      </c>
      <c r="I51" s="50">
        <f t="shared" si="3"/>
        <v>-1190727</v>
      </c>
      <c r="J51" s="50">
        <f t="shared" si="3"/>
        <v>12766586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12766586</v>
      </c>
      <c r="X51" s="50">
        <f t="shared" si="3"/>
        <v>10370870</v>
      </c>
      <c r="Y51" s="50">
        <f t="shared" si="3"/>
        <v>2395716</v>
      </c>
      <c r="Z51" s="51">
        <f>+IF(X51&lt;&gt;0,+(Y51/X51)*100,0)</f>
        <v>23.100434196938156</v>
      </c>
      <c r="AA51" s="48">
        <f>SUM(AA48:AA50)</f>
        <v>30296217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22027963</v>
      </c>
      <c r="D53" s="54">
        <f>+D51-D52</f>
        <v>0</v>
      </c>
      <c r="E53" s="55">
        <f t="shared" si="4"/>
        <v>22570579</v>
      </c>
      <c r="F53" s="56">
        <f t="shared" si="4"/>
        <v>30296217</v>
      </c>
      <c r="G53" s="56">
        <f t="shared" si="4"/>
        <v>13297154</v>
      </c>
      <c r="H53" s="56">
        <f t="shared" si="4"/>
        <v>660159</v>
      </c>
      <c r="I53" s="56">
        <f t="shared" si="4"/>
        <v>-1190727</v>
      </c>
      <c r="J53" s="56">
        <f t="shared" si="4"/>
        <v>12766586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12766586</v>
      </c>
      <c r="X53" s="56">
        <f t="shared" si="4"/>
        <v>10370870</v>
      </c>
      <c r="Y53" s="56">
        <f t="shared" si="4"/>
        <v>2395716</v>
      </c>
      <c r="Z53" s="57">
        <f>+IF(X53&lt;&gt;0,+(Y53/X53)*100,0)</f>
        <v>23.100434196938156</v>
      </c>
      <c r="AA53" s="54">
        <f>+AA51-AA52</f>
        <v>30296217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22027963</v>
      </c>
      <c r="D56" s="48">
        <f>SUM(D53:D55)</f>
        <v>0</v>
      </c>
      <c r="E56" s="49">
        <f t="shared" si="5"/>
        <v>22570579</v>
      </c>
      <c r="F56" s="50">
        <f t="shared" si="5"/>
        <v>30296217</v>
      </c>
      <c r="G56" s="50">
        <f t="shared" si="5"/>
        <v>13297154</v>
      </c>
      <c r="H56" s="50">
        <f t="shared" si="5"/>
        <v>660159</v>
      </c>
      <c r="I56" s="50">
        <f t="shared" si="5"/>
        <v>-1190727</v>
      </c>
      <c r="J56" s="50">
        <f t="shared" si="5"/>
        <v>12766586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12766586</v>
      </c>
      <c r="X56" s="50">
        <f t="shared" si="5"/>
        <v>10370870</v>
      </c>
      <c r="Y56" s="50">
        <f t="shared" si="5"/>
        <v>2395716</v>
      </c>
      <c r="Z56" s="51">
        <f>+IF(X56&lt;&gt;0,+(Y56/X56)*100,0)</f>
        <v>23.100434196938156</v>
      </c>
      <c r="AA56" s="48">
        <f>SUM(AA53:AA55)</f>
        <v>30296217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22027963</v>
      </c>
      <c r="D59" s="65">
        <f>SUM(D56:D58)</f>
        <v>0</v>
      </c>
      <c r="E59" s="66">
        <f t="shared" si="6"/>
        <v>22570579</v>
      </c>
      <c r="F59" s="67">
        <f t="shared" si="6"/>
        <v>30296217</v>
      </c>
      <c r="G59" s="67">
        <f t="shared" si="6"/>
        <v>13297154</v>
      </c>
      <c r="H59" s="67">
        <f t="shared" si="6"/>
        <v>660159</v>
      </c>
      <c r="I59" s="67">
        <f t="shared" si="6"/>
        <v>-1190727</v>
      </c>
      <c r="J59" s="67">
        <f t="shared" si="6"/>
        <v>12766586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12766586</v>
      </c>
      <c r="X59" s="67">
        <f t="shared" si="6"/>
        <v>10370870</v>
      </c>
      <c r="Y59" s="67">
        <f t="shared" si="6"/>
        <v>2395716</v>
      </c>
      <c r="Z59" s="68">
        <f>+IF(X59&lt;&gt;0,+(Y59/X59)*100,0)</f>
        <v>23.100434196938156</v>
      </c>
      <c r="AA59" s="65">
        <f>SUM(AA56:AA58)</f>
        <v>30296217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23435857</v>
      </c>
      <c r="D8" s="20"/>
      <c r="E8" s="21">
        <v>25745638</v>
      </c>
      <c r="F8" s="22">
        <v>25745638</v>
      </c>
      <c r="G8" s="22">
        <v>1844033</v>
      </c>
      <c r="H8" s="22">
        <v>1943734</v>
      </c>
      <c r="I8" s="22">
        <v>1760256</v>
      </c>
      <c r="J8" s="22">
        <v>5548023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5548023</v>
      </c>
      <c r="X8" s="22">
        <v>6436401</v>
      </c>
      <c r="Y8" s="22">
        <v>-888378</v>
      </c>
      <c r="Z8" s="23">
        <v>-13.802402926728774</v>
      </c>
      <c r="AA8" s="20">
        <v>25745638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189691600</v>
      </c>
      <c r="D25" s="20"/>
      <c r="E25" s="21">
        <v>208389323</v>
      </c>
      <c r="F25" s="22">
        <v>208389323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52097328</v>
      </c>
      <c r="Y25" s="22">
        <v>-52097328</v>
      </c>
      <c r="Z25" s="23">
        <v>-100</v>
      </c>
      <c r="AA25" s="20">
        <v>208389323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213127457</v>
      </c>
      <c r="D32" s="29">
        <f t="shared" ref="D32:Y32" si="0">SUM(D6:D31)</f>
        <v>0</v>
      </c>
      <c r="E32" s="30">
        <f t="shared" si="0"/>
        <v>234134961</v>
      </c>
      <c r="F32" s="31">
        <f t="shared" si="0"/>
        <v>234134961</v>
      </c>
      <c r="G32" s="31">
        <f t="shared" si="0"/>
        <v>1844033</v>
      </c>
      <c r="H32" s="31">
        <f t="shared" si="0"/>
        <v>1943734</v>
      </c>
      <c r="I32" s="31">
        <f t="shared" si="0"/>
        <v>1760256</v>
      </c>
      <c r="J32" s="31">
        <f t="shared" si="0"/>
        <v>5548023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5548023</v>
      </c>
      <c r="X32" s="31">
        <f t="shared" si="0"/>
        <v>58533729</v>
      </c>
      <c r="Y32" s="31">
        <f t="shared" si="0"/>
        <v>-52985706</v>
      </c>
      <c r="Z32" s="32">
        <f>+IF(X32&lt;&gt;0,+(Y32/X32)*100,0)</f>
        <v>-90.521664867789312</v>
      </c>
      <c r="AA32" s="29">
        <f>SUM(AA6:AA31)</f>
        <v>234134961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40239723</v>
      </c>
      <c r="D34" s="20"/>
      <c r="E34" s="21">
        <v>36957005</v>
      </c>
      <c r="F34" s="22">
        <v>36957005</v>
      </c>
      <c r="G34" s="22">
        <v>3567469</v>
      </c>
      <c r="H34" s="22">
        <v>3174077</v>
      </c>
      <c r="I34" s="22">
        <v>3357356</v>
      </c>
      <c r="J34" s="22">
        <v>10098902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10098902</v>
      </c>
      <c r="X34" s="22">
        <v>9239283</v>
      </c>
      <c r="Y34" s="22">
        <v>859619</v>
      </c>
      <c r="Z34" s="23">
        <v>9.3039578937023588</v>
      </c>
      <c r="AA34" s="20">
        <v>36957005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8462246</v>
      </c>
      <c r="D37" s="20"/>
      <c r="E37" s="21">
        <v>4451202</v>
      </c>
      <c r="F37" s="22">
        <v>4451202</v>
      </c>
      <c r="G37" s="22">
        <v>16201</v>
      </c>
      <c r="H37" s="22">
        <v>1180</v>
      </c>
      <c r="I37" s="22">
        <v>8003</v>
      </c>
      <c r="J37" s="22">
        <v>25384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25384</v>
      </c>
      <c r="X37" s="22">
        <v>1112805</v>
      </c>
      <c r="Y37" s="22">
        <v>-1087421</v>
      </c>
      <c r="Z37" s="23">
        <v>-97.718917510255622</v>
      </c>
      <c r="AA37" s="20">
        <v>4451202</v>
      </c>
    </row>
    <row r="38" spans="1:27" x14ac:dyDescent="0.25">
      <c r="A38" s="19" t="s">
        <v>64</v>
      </c>
      <c r="B38" s="15" t="s">
        <v>32</v>
      </c>
      <c r="C38" s="20">
        <v>3319671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66623096</v>
      </c>
      <c r="D39" s="20"/>
      <c r="E39" s="21">
        <v>100840522</v>
      </c>
      <c r="F39" s="22">
        <v>100840522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25210134</v>
      </c>
      <c r="Y39" s="22">
        <v>-25210134</v>
      </c>
      <c r="Z39" s="23">
        <v>-100</v>
      </c>
      <c r="AA39" s="20">
        <v>100840522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7207404</v>
      </c>
      <c r="D41" s="20"/>
      <c r="E41" s="21">
        <v>4293000</v>
      </c>
      <c r="F41" s="22">
        <v>4293000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1073250</v>
      </c>
      <c r="Y41" s="22">
        <v>-1073250</v>
      </c>
      <c r="Z41" s="23">
        <v>-100</v>
      </c>
      <c r="AA41" s="20">
        <v>4293000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2276665</v>
      </c>
      <c r="D43" s="20"/>
      <c r="E43" s="21"/>
      <c r="F43" s="22"/>
      <c r="G43" s="22"/>
      <c r="H43" s="22"/>
      <c r="I43" s="22">
        <v>8800</v>
      </c>
      <c r="J43" s="22">
        <v>8800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8800</v>
      </c>
      <c r="X43" s="22"/>
      <c r="Y43" s="22">
        <v>8800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82885</v>
      </c>
      <c r="D44" s="20"/>
      <c r="E44" s="21">
        <v>172000</v>
      </c>
      <c r="F44" s="22">
        <v>172000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43002</v>
      </c>
      <c r="Y44" s="22">
        <v>-43002</v>
      </c>
      <c r="Z44" s="23">
        <v>-100</v>
      </c>
      <c r="AA44" s="20">
        <v>172000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128211690</v>
      </c>
      <c r="D47" s="29">
        <f t="shared" ref="D47:Y47" si="1">SUM(D34:D46)</f>
        <v>0</v>
      </c>
      <c r="E47" s="30">
        <f t="shared" si="1"/>
        <v>146713729</v>
      </c>
      <c r="F47" s="31">
        <f t="shared" si="1"/>
        <v>146713729</v>
      </c>
      <c r="G47" s="31">
        <f t="shared" si="1"/>
        <v>3583670</v>
      </c>
      <c r="H47" s="31">
        <f t="shared" si="1"/>
        <v>3175257</v>
      </c>
      <c r="I47" s="31">
        <f t="shared" si="1"/>
        <v>3374159</v>
      </c>
      <c r="J47" s="31">
        <f t="shared" si="1"/>
        <v>10133086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10133086</v>
      </c>
      <c r="X47" s="31">
        <f t="shared" si="1"/>
        <v>36678474</v>
      </c>
      <c r="Y47" s="31">
        <f t="shared" si="1"/>
        <v>-26545388</v>
      </c>
      <c r="Z47" s="32">
        <f>+IF(X47&lt;&gt;0,+(Y47/X47)*100,0)</f>
        <v>-72.373207238665387</v>
      </c>
      <c r="AA47" s="29">
        <f>SUM(AA34:AA46)</f>
        <v>146713729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84915767</v>
      </c>
      <c r="D48" s="39">
        <f t="shared" si="2"/>
        <v>0</v>
      </c>
      <c r="E48" s="40">
        <f t="shared" si="2"/>
        <v>87421232</v>
      </c>
      <c r="F48" s="41">
        <f t="shared" si="2"/>
        <v>87421232</v>
      </c>
      <c r="G48" s="41">
        <f t="shared" si="2"/>
        <v>-1739637</v>
      </c>
      <c r="H48" s="41">
        <f t="shared" si="2"/>
        <v>-1231523</v>
      </c>
      <c r="I48" s="41">
        <f t="shared" si="2"/>
        <v>-1613903</v>
      </c>
      <c r="J48" s="41">
        <f t="shared" si="2"/>
        <v>-4585063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-4585063</v>
      </c>
      <c r="X48" s="41">
        <f t="shared" si="2"/>
        <v>21855255</v>
      </c>
      <c r="Y48" s="41">
        <f t="shared" si="2"/>
        <v>-26440318</v>
      </c>
      <c r="Z48" s="42">
        <f>+IF(X48&lt;&gt;0,+(Y48/X48)*100,0)</f>
        <v>-120.97922444739262</v>
      </c>
      <c r="AA48" s="39">
        <f>+AA32-AA47</f>
        <v>87421232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84915767</v>
      </c>
      <c r="D51" s="48">
        <f t="shared" si="3"/>
        <v>0</v>
      </c>
      <c r="E51" s="49">
        <f t="shared" si="3"/>
        <v>87421232</v>
      </c>
      <c r="F51" s="50">
        <f t="shared" si="3"/>
        <v>87421232</v>
      </c>
      <c r="G51" s="50">
        <f t="shared" si="3"/>
        <v>-1739637</v>
      </c>
      <c r="H51" s="50">
        <f t="shared" si="3"/>
        <v>-1231523</v>
      </c>
      <c r="I51" s="50">
        <f t="shared" si="3"/>
        <v>-1613903</v>
      </c>
      <c r="J51" s="50">
        <f t="shared" si="3"/>
        <v>-4585063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-4585063</v>
      </c>
      <c r="X51" s="50">
        <f t="shared" si="3"/>
        <v>21855255</v>
      </c>
      <c r="Y51" s="50">
        <f t="shared" si="3"/>
        <v>-26440318</v>
      </c>
      <c r="Z51" s="51">
        <f>+IF(X51&lt;&gt;0,+(Y51/X51)*100,0)</f>
        <v>-120.97922444739262</v>
      </c>
      <c r="AA51" s="48">
        <f>SUM(AA48:AA50)</f>
        <v>87421232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84915767</v>
      </c>
      <c r="D53" s="54">
        <f>+D51-D52</f>
        <v>0</v>
      </c>
      <c r="E53" s="55">
        <f t="shared" si="4"/>
        <v>87421232</v>
      </c>
      <c r="F53" s="56">
        <f t="shared" si="4"/>
        <v>87421232</v>
      </c>
      <c r="G53" s="56">
        <f t="shared" si="4"/>
        <v>-1739637</v>
      </c>
      <c r="H53" s="56">
        <f t="shared" si="4"/>
        <v>-1231523</v>
      </c>
      <c r="I53" s="56">
        <f t="shared" si="4"/>
        <v>-1613903</v>
      </c>
      <c r="J53" s="56">
        <f t="shared" si="4"/>
        <v>-4585063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-4585063</v>
      </c>
      <c r="X53" s="56">
        <f t="shared" si="4"/>
        <v>21855255</v>
      </c>
      <c r="Y53" s="56">
        <f t="shared" si="4"/>
        <v>-26440318</v>
      </c>
      <c r="Z53" s="57">
        <f>+IF(X53&lt;&gt;0,+(Y53/X53)*100,0)</f>
        <v>-120.97922444739262</v>
      </c>
      <c r="AA53" s="54">
        <f>+AA51-AA52</f>
        <v>87421232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84915767</v>
      </c>
      <c r="D56" s="48">
        <f>SUM(D53:D55)</f>
        <v>0</v>
      </c>
      <c r="E56" s="49">
        <f t="shared" si="5"/>
        <v>87421232</v>
      </c>
      <c r="F56" s="50">
        <f t="shared" si="5"/>
        <v>87421232</v>
      </c>
      <c r="G56" s="50">
        <f t="shared" si="5"/>
        <v>-1739637</v>
      </c>
      <c r="H56" s="50">
        <f t="shared" si="5"/>
        <v>-1231523</v>
      </c>
      <c r="I56" s="50">
        <f t="shared" si="5"/>
        <v>-1613903</v>
      </c>
      <c r="J56" s="50">
        <f t="shared" si="5"/>
        <v>-4585063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-4585063</v>
      </c>
      <c r="X56" s="50">
        <f t="shared" si="5"/>
        <v>21855255</v>
      </c>
      <c r="Y56" s="50">
        <f t="shared" si="5"/>
        <v>-26440318</v>
      </c>
      <c r="Z56" s="51">
        <f>+IF(X56&lt;&gt;0,+(Y56/X56)*100,0)</f>
        <v>-120.97922444739262</v>
      </c>
      <c r="AA56" s="48">
        <f>SUM(AA53:AA55)</f>
        <v>87421232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84915767</v>
      </c>
      <c r="D59" s="65">
        <f>SUM(D56:D58)</f>
        <v>0</v>
      </c>
      <c r="E59" s="66">
        <f t="shared" si="6"/>
        <v>87421232</v>
      </c>
      <c r="F59" s="67">
        <f t="shared" si="6"/>
        <v>87421232</v>
      </c>
      <c r="G59" s="67">
        <f t="shared" si="6"/>
        <v>-1739637</v>
      </c>
      <c r="H59" s="67">
        <f t="shared" si="6"/>
        <v>-1231523</v>
      </c>
      <c r="I59" s="67">
        <f t="shared" si="6"/>
        <v>-1613903</v>
      </c>
      <c r="J59" s="67">
        <f t="shared" si="6"/>
        <v>-4585063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-4585063</v>
      </c>
      <c r="X59" s="67">
        <f t="shared" si="6"/>
        <v>21855255</v>
      </c>
      <c r="Y59" s="67">
        <f t="shared" si="6"/>
        <v>-26440318</v>
      </c>
      <c r="Z59" s="68">
        <f>+IF(X59&lt;&gt;0,+(Y59/X59)*100,0)</f>
        <v>-120.97922444739262</v>
      </c>
      <c r="AA59" s="65">
        <f>SUM(AA56:AA58)</f>
        <v>87421232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89203261</v>
      </c>
      <c r="D8" s="20"/>
      <c r="E8" s="21">
        <v>89858309</v>
      </c>
      <c r="F8" s="22">
        <v>89858309</v>
      </c>
      <c r="G8" s="22">
        <v>8004901</v>
      </c>
      <c r="H8" s="22">
        <v>7913266</v>
      </c>
      <c r="I8" s="22">
        <v>8015610</v>
      </c>
      <c r="J8" s="22">
        <v>23933777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23933777</v>
      </c>
      <c r="X8" s="22">
        <v>22464573</v>
      </c>
      <c r="Y8" s="22">
        <v>1469204</v>
      </c>
      <c r="Z8" s="23">
        <v>6.5400931502236874</v>
      </c>
      <c r="AA8" s="20">
        <v>89858309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17621394</v>
      </c>
      <c r="D13" s="20"/>
      <c r="E13" s="21">
        <v>11500000</v>
      </c>
      <c r="F13" s="22">
        <v>11500000</v>
      </c>
      <c r="G13" s="22">
        <v>1835979</v>
      </c>
      <c r="H13" s="22">
        <v>1866656</v>
      </c>
      <c r="I13" s="22">
        <v>1898780</v>
      </c>
      <c r="J13" s="22">
        <v>5601415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5601415</v>
      </c>
      <c r="X13" s="22">
        <v>2874999</v>
      </c>
      <c r="Y13" s="22">
        <v>2726416</v>
      </c>
      <c r="Z13" s="23">
        <v>94.831893854571774</v>
      </c>
      <c r="AA13" s="20">
        <v>11500000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1365002</v>
      </c>
      <c r="D28" s="20"/>
      <c r="E28" s="21"/>
      <c r="F28" s="22"/>
      <c r="G28" s="22">
        <v>285976</v>
      </c>
      <c r="H28" s="22">
        <v>259689</v>
      </c>
      <c r="I28" s="22">
        <v>261186</v>
      </c>
      <c r="J28" s="22">
        <v>806851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806851</v>
      </c>
      <c r="X28" s="22"/>
      <c r="Y28" s="22">
        <v>806851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108189657</v>
      </c>
      <c r="D32" s="29">
        <f t="shared" ref="D32:Y32" si="0">SUM(D6:D31)</f>
        <v>0</v>
      </c>
      <c r="E32" s="30">
        <f t="shared" si="0"/>
        <v>101358309</v>
      </c>
      <c r="F32" s="31">
        <f t="shared" si="0"/>
        <v>101358309</v>
      </c>
      <c r="G32" s="31">
        <f t="shared" si="0"/>
        <v>10126856</v>
      </c>
      <c r="H32" s="31">
        <f t="shared" si="0"/>
        <v>10039611</v>
      </c>
      <c r="I32" s="31">
        <f t="shared" si="0"/>
        <v>10175576</v>
      </c>
      <c r="J32" s="31">
        <f t="shared" si="0"/>
        <v>30342043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30342043</v>
      </c>
      <c r="X32" s="31">
        <f t="shared" si="0"/>
        <v>25339572</v>
      </c>
      <c r="Y32" s="31">
        <f t="shared" si="0"/>
        <v>5002471</v>
      </c>
      <c r="Z32" s="32">
        <f>+IF(X32&lt;&gt;0,+(Y32/X32)*100,0)</f>
        <v>19.741734390778188</v>
      </c>
      <c r="AA32" s="29">
        <f>SUM(AA6:AA31)</f>
        <v>101358309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56858089</v>
      </c>
      <c r="D34" s="20"/>
      <c r="E34" s="21">
        <v>50261580</v>
      </c>
      <c r="F34" s="22">
        <v>50261580</v>
      </c>
      <c r="G34" s="22">
        <v>54969</v>
      </c>
      <c r="H34" s="22">
        <v>11797876</v>
      </c>
      <c r="I34" s="22">
        <v>5945945</v>
      </c>
      <c r="J34" s="22">
        <v>17798790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17798790</v>
      </c>
      <c r="X34" s="22">
        <v>12565452</v>
      </c>
      <c r="Y34" s="22">
        <v>5233338</v>
      </c>
      <c r="Z34" s="23">
        <v>41.648625135013049</v>
      </c>
      <c r="AA34" s="20">
        <v>50261580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19226563</v>
      </c>
      <c r="D37" s="20"/>
      <c r="E37" s="21">
        <v>20754000</v>
      </c>
      <c r="F37" s="22">
        <v>20754000</v>
      </c>
      <c r="G37" s="22">
        <v>591028</v>
      </c>
      <c r="H37" s="22">
        <v>1653280</v>
      </c>
      <c r="I37" s="22">
        <v>1706704</v>
      </c>
      <c r="J37" s="22">
        <v>3951012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3951012</v>
      </c>
      <c r="X37" s="22">
        <v>5188524</v>
      </c>
      <c r="Y37" s="22">
        <v>-1237512</v>
      </c>
      <c r="Z37" s="23">
        <v>-23.85094489299847</v>
      </c>
      <c r="AA37" s="20">
        <v>20754000</v>
      </c>
    </row>
    <row r="38" spans="1:27" x14ac:dyDescent="0.25">
      <c r="A38" s="19" t="s">
        <v>64</v>
      </c>
      <c r="B38" s="15" t="s">
        <v>32</v>
      </c>
      <c r="C38" s="20">
        <v>9500000</v>
      </c>
      <c r="D38" s="20"/>
      <c r="E38" s="21">
        <v>11500000</v>
      </c>
      <c r="F38" s="22">
        <v>11500000</v>
      </c>
      <c r="G38" s="22"/>
      <c r="H38" s="22">
        <v>2875000</v>
      </c>
      <c r="I38" s="22"/>
      <c r="J38" s="22">
        <v>2875000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2875000</v>
      </c>
      <c r="X38" s="22">
        <v>2875002</v>
      </c>
      <c r="Y38" s="22">
        <v>-2</v>
      </c>
      <c r="Z38" s="23"/>
      <c r="AA38" s="20">
        <v>11500000</v>
      </c>
    </row>
    <row r="39" spans="1:27" x14ac:dyDescent="0.25">
      <c r="A39" s="19" t="s">
        <v>65</v>
      </c>
      <c r="B39" s="15" t="s">
        <v>32</v>
      </c>
      <c r="C39" s="20">
        <v>12257149</v>
      </c>
      <c r="D39" s="20"/>
      <c r="E39" s="21">
        <v>15500000</v>
      </c>
      <c r="F39" s="22">
        <v>15500000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3875001</v>
      </c>
      <c r="Y39" s="22">
        <v>-3875001</v>
      </c>
      <c r="Z39" s="23">
        <v>-100</v>
      </c>
      <c r="AA39" s="20">
        <v>15500000</v>
      </c>
    </row>
    <row r="40" spans="1:27" x14ac:dyDescent="0.25">
      <c r="A40" s="19" t="s">
        <v>40</v>
      </c>
      <c r="B40" s="15" t="s">
        <v>32</v>
      </c>
      <c r="C40" s="20">
        <v>2125455</v>
      </c>
      <c r="D40" s="20"/>
      <c r="E40" s="21">
        <v>1973561</v>
      </c>
      <c r="F40" s="22">
        <v>1973561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493392</v>
      </c>
      <c r="Y40" s="22">
        <v>-493392</v>
      </c>
      <c r="Z40" s="23">
        <v>-100</v>
      </c>
      <c r="AA40" s="20">
        <v>1973561</v>
      </c>
    </row>
    <row r="41" spans="1:27" x14ac:dyDescent="0.25">
      <c r="A41" s="19" t="s">
        <v>66</v>
      </c>
      <c r="B41" s="15" t="s">
        <v>32</v>
      </c>
      <c r="C41" s="20">
        <v>1702110</v>
      </c>
      <c r="D41" s="20"/>
      <c r="E41" s="21">
        <v>30000</v>
      </c>
      <c r="F41" s="22">
        <v>30000</v>
      </c>
      <c r="G41" s="22"/>
      <c r="H41" s="22">
        <v>1641</v>
      </c>
      <c r="I41" s="22">
        <v>848</v>
      </c>
      <c r="J41" s="22">
        <v>2489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2489</v>
      </c>
      <c r="X41" s="22">
        <v>7500</v>
      </c>
      <c r="Y41" s="22">
        <v>-5011</v>
      </c>
      <c r="Z41" s="23">
        <v>-66.813333333333333</v>
      </c>
      <c r="AA41" s="20">
        <v>30000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1740655</v>
      </c>
      <c r="D44" s="20"/>
      <c r="E44" s="21">
        <v>2507600</v>
      </c>
      <c r="F44" s="22">
        <v>2507600</v>
      </c>
      <c r="G44" s="22">
        <v>121608</v>
      </c>
      <c r="H44" s="22">
        <v>266331</v>
      </c>
      <c r="I44" s="22">
        <v>150194</v>
      </c>
      <c r="J44" s="22">
        <v>538133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538133</v>
      </c>
      <c r="X44" s="22">
        <v>626928</v>
      </c>
      <c r="Y44" s="22">
        <v>-88795</v>
      </c>
      <c r="Z44" s="23">
        <v>-14.163508409259117</v>
      </c>
      <c r="AA44" s="20">
        <v>2507600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103410021</v>
      </c>
      <c r="D47" s="29">
        <f t="shared" ref="D47:Y47" si="1">SUM(D34:D46)</f>
        <v>0</v>
      </c>
      <c r="E47" s="30">
        <f t="shared" si="1"/>
        <v>102526741</v>
      </c>
      <c r="F47" s="31">
        <f t="shared" si="1"/>
        <v>102526741</v>
      </c>
      <c r="G47" s="31">
        <f t="shared" si="1"/>
        <v>767605</v>
      </c>
      <c r="H47" s="31">
        <f t="shared" si="1"/>
        <v>16594128</v>
      </c>
      <c r="I47" s="31">
        <f t="shared" si="1"/>
        <v>7803691</v>
      </c>
      <c r="J47" s="31">
        <f t="shared" si="1"/>
        <v>25165424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25165424</v>
      </c>
      <c r="X47" s="31">
        <f t="shared" si="1"/>
        <v>25631799</v>
      </c>
      <c r="Y47" s="31">
        <f t="shared" si="1"/>
        <v>-466375</v>
      </c>
      <c r="Z47" s="32">
        <f>+IF(X47&lt;&gt;0,+(Y47/X47)*100,0)</f>
        <v>-1.8195172332616996</v>
      </c>
      <c r="AA47" s="29">
        <f>SUM(AA34:AA46)</f>
        <v>102526741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4779636</v>
      </c>
      <c r="D48" s="39">
        <f t="shared" si="2"/>
        <v>0</v>
      </c>
      <c r="E48" s="40">
        <f t="shared" si="2"/>
        <v>-1168432</v>
      </c>
      <c r="F48" s="41">
        <f t="shared" si="2"/>
        <v>-1168432</v>
      </c>
      <c r="G48" s="41">
        <f t="shared" si="2"/>
        <v>9359251</v>
      </c>
      <c r="H48" s="41">
        <f t="shared" si="2"/>
        <v>-6554517</v>
      </c>
      <c r="I48" s="41">
        <f t="shared" si="2"/>
        <v>2371885</v>
      </c>
      <c r="J48" s="41">
        <f t="shared" si="2"/>
        <v>5176619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5176619</v>
      </c>
      <c r="X48" s="41">
        <f t="shared" si="2"/>
        <v>-292227</v>
      </c>
      <c r="Y48" s="41">
        <f t="shared" si="2"/>
        <v>5468846</v>
      </c>
      <c r="Z48" s="42">
        <f>+IF(X48&lt;&gt;0,+(Y48/X48)*100,0)</f>
        <v>-1871.4376152785335</v>
      </c>
      <c r="AA48" s="39">
        <f>+AA32-AA47</f>
        <v>-1168432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4779636</v>
      </c>
      <c r="D51" s="48">
        <f t="shared" si="3"/>
        <v>0</v>
      </c>
      <c r="E51" s="49">
        <f t="shared" si="3"/>
        <v>-1168432</v>
      </c>
      <c r="F51" s="50">
        <f t="shared" si="3"/>
        <v>-1168432</v>
      </c>
      <c r="G51" s="50">
        <f t="shared" si="3"/>
        <v>9359251</v>
      </c>
      <c r="H51" s="50">
        <f t="shared" si="3"/>
        <v>-6554517</v>
      </c>
      <c r="I51" s="50">
        <f t="shared" si="3"/>
        <v>2371885</v>
      </c>
      <c r="J51" s="50">
        <f t="shared" si="3"/>
        <v>5176619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5176619</v>
      </c>
      <c r="X51" s="50">
        <f t="shared" si="3"/>
        <v>-292227</v>
      </c>
      <c r="Y51" s="50">
        <f t="shared" si="3"/>
        <v>5468846</v>
      </c>
      <c r="Z51" s="51">
        <f>+IF(X51&lt;&gt;0,+(Y51/X51)*100,0)</f>
        <v>-1871.4376152785335</v>
      </c>
      <c r="AA51" s="48">
        <f>SUM(AA48:AA50)</f>
        <v>-1168432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4779636</v>
      </c>
      <c r="D53" s="54">
        <f>+D51-D52</f>
        <v>0</v>
      </c>
      <c r="E53" s="55">
        <f t="shared" si="4"/>
        <v>-1168432</v>
      </c>
      <c r="F53" s="56">
        <f t="shared" si="4"/>
        <v>-1168432</v>
      </c>
      <c r="G53" s="56">
        <f t="shared" si="4"/>
        <v>9359251</v>
      </c>
      <c r="H53" s="56">
        <f t="shared" si="4"/>
        <v>-6554517</v>
      </c>
      <c r="I53" s="56">
        <f t="shared" si="4"/>
        <v>2371885</v>
      </c>
      <c r="J53" s="56">
        <f t="shared" si="4"/>
        <v>5176619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5176619</v>
      </c>
      <c r="X53" s="56">
        <f t="shared" si="4"/>
        <v>-292227</v>
      </c>
      <c r="Y53" s="56">
        <f t="shared" si="4"/>
        <v>5468846</v>
      </c>
      <c r="Z53" s="57">
        <f>+IF(X53&lt;&gt;0,+(Y53/X53)*100,0)</f>
        <v>-1871.4376152785335</v>
      </c>
      <c r="AA53" s="54">
        <f>+AA51-AA52</f>
        <v>-1168432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4779636</v>
      </c>
      <c r="D56" s="48">
        <f>SUM(D53:D55)</f>
        <v>0</v>
      </c>
      <c r="E56" s="49">
        <f t="shared" si="5"/>
        <v>-1168432</v>
      </c>
      <c r="F56" s="50">
        <f t="shared" si="5"/>
        <v>-1168432</v>
      </c>
      <c r="G56" s="50">
        <f t="shared" si="5"/>
        <v>9359251</v>
      </c>
      <c r="H56" s="50">
        <f t="shared" si="5"/>
        <v>-6554517</v>
      </c>
      <c r="I56" s="50">
        <f t="shared" si="5"/>
        <v>2371885</v>
      </c>
      <c r="J56" s="50">
        <f t="shared" si="5"/>
        <v>5176619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5176619</v>
      </c>
      <c r="X56" s="50">
        <f t="shared" si="5"/>
        <v>-292227</v>
      </c>
      <c r="Y56" s="50">
        <f t="shared" si="5"/>
        <v>5468846</v>
      </c>
      <c r="Z56" s="51">
        <f>+IF(X56&lt;&gt;0,+(Y56/X56)*100,0)</f>
        <v>-1871.4376152785335</v>
      </c>
      <c r="AA56" s="48">
        <f>SUM(AA53:AA55)</f>
        <v>-1168432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4779636</v>
      </c>
      <c r="D59" s="65">
        <f>SUM(D56:D58)</f>
        <v>0</v>
      </c>
      <c r="E59" s="66">
        <f t="shared" si="6"/>
        <v>-1168432</v>
      </c>
      <c r="F59" s="67">
        <f t="shared" si="6"/>
        <v>-1168432</v>
      </c>
      <c r="G59" s="67">
        <f t="shared" si="6"/>
        <v>9359251</v>
      </c>
      <c r="H59" s="67">
        <f t="shared" si="6"/>
        <v>-6554517</v>
      </c>
      <c r="I59" s="67">
        <f t="shared" si="6"/>
        <v>2371885</v>
      </c>
      <c r="J59" s="67">
        <f t="shared" si="6"/>
        <v>5176619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5176619</v>
      </c>
      <c r="X59" s="67">
        <f t="shared" si="6"/>
        <v>-292227</v>
      </c>
      <c r="Y59" s="67">
        <f t="shared" si="6"/>
        <v>5468846</v>
      </c>
      <c r="Z59" s="68">
        <f>+IF(X59&lt;&gt;0,+(Y59/X59)*100,0)</f>
        <v>-1871.4376152785335</v>
      </c>
      <c r="AA59" s="65">
        <f>SUM(AA56:AA58)</f>
        <v>-1168432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51852082</v>
      </c>
      <c r="D8" s="20"/>
      <c r="E8" s="21">
        <v>51709566</v>
      </c>
      <c r="F8" s="22">
        <v>51709566</v>
      </c>
      <c r="G8" s="22">
        <v>5801121</v>
      </c>
      <c r="H8" s="22">
        <v>-6165668</v>
      </c>
      <c r="I8" s="22">
        <v>-1776307</v>
      </c>
      <c r="J8" s="22">
        <v>-2140854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-2140854</v>
      </c>
      <c r="X8" s="22">
        <v>12927381</v>
      </c>
      <c r="Y8" s="22">
        <v>-15068235</v>
      </c>
      <c r="Z8" s="23">
        <v>-116.56061657036332</v>
      </c>
      <c r="AA8" s="20">
        <v>51709566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7352393</v>
      </c>
      <c r="D13" s="20"/>
      <c r="E13" s="21">
        <v>9579791</v>
      </c>
      <c r="F13" s="22">
        <v>9579791</v>
      </c>
      <c r="G13" s="22">
        <v>536332</v>
      </c>
      <c r="H13" s="22">
        <v>579327</v>
      </c>
      <c r="I13" s="22">
        <v>494895</v>
      </c>
      <c r="J13" s="22">
        <v>1610554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1610554</v>
      </c>
      <c r="X13" s="22">
        <v>2394945</v>
      </c>
      <c r="Y13" s="22">
        <v>-784391</v>
      </c>
      <c r="Z13" s="23">
        <v>-32.751942111405477</v>
      </c>
      <c r="AA13" s="20">
        <v>9579791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59204475</v>
      </c>
      <c r="D32" s="29">
        <f t="shared" ref="D32:Y32" si="0">SUM(D6:D31)</f>
        <v>0</v>
      </c>
      <c r="E32" s="30">
        <f t="shared" si="0"/>
        <v>61289357</v>
      </c>
      <c r="F32" s="31">
        <f t="shared" si="0"/>
        <v>61289357</v>
      </c>
      <c r="G32" s="31">
        <f t="shared" si="0"/>
        <v>6337453</v>
      </c>
      <c r="H32" s="31">
        <f t="shared" si="0"/>
        <v>-5586341</v>
      </c>
      <c r="I32" s="31">
        <f t="shared" si="0"/>
        <v>-1281412</v>
      </c>
      <c r="J32" s="31">
        <f t="shared" si="0"/>
        <v>-530300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-530300</v>
      </c>
      <c r="X32" s="31">
        <f t="shared" si="0"/>
        <v>15322326</v>
      </c>
      <c r="Y32" s="31">
        <f t="shared" si="0"/>
        <v>-15852626</v>
      </c>
      <c r="Z32" s="32">
        <f>+IF(X32&lt;&gt;0,+(Y32/X32)*100,0)</f>
        <v>-103.46096278071619</v>
      </c>
      <c r="AA32" s="29">
        <f>SUM(AA6:AA31)</f>
        <v>61289357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42710567</v>
      </c>
      <c r="D34" s="20"/>
      <c r="E34" s="21">
        <v>41839588</v>
      </c>
      <c r="F34" s="22">
        <v>41839588</v>
      </c>
      <c r="G34" s="22">
        <v>3766266</v>
      </c>
      <c r="H34" s="22">
        <v>3824508</v>
      </c>
      <c r="I34" s="22">
        <v>3696248</v>
      </c>
      <c r="J34" s="22">
        <v>11287022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11287022</v>
      </c>
      <c r="X34" s="22">
        <v>10459941</v>
      </c>
      <c r="Y34" s="22">
        <v>827081</v>
      </c>
      <c r="Z34" s="23">
        <v>7.9071287304584219</v>
      </c>
      <c r="AA34" s="20">
        <v>41839588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13418</v>
      </c>
      <c r="D37" s="20"/>
      <c r="E37" s="21">
        <v>61483</v>
      </c>
      <c r="F37" s="22">
        <v>61483</v>
      </c>
      <c r="G37" s="22"/>
      <c r="H37" s="22">
        <v>1672</v>
      </c>
      <c r="I37" s="22">
        <v>8269</v>
      </c>
      <c r="J37" s="22">
        <v>9941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9941</v>
      </c>
      <c r="X37" s="22">
        <v>15375</v>
      </c>
      <c r="Y37" s="22">
        <v>-5434</v>
      </c>
      <c r="Z37" s="23">
        <v>-35.34308943089431</v>
      </c>
      <c r="AA37" s="20">
        <v>61483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8390781</v>
      </c>
      <c r="F38" s="22">
        <v>8390781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2097696</v>
      </c>
      <c r="Y38" s="22">
        <v>-2097696</v>
      </c>
      <c r="Z38" s="23">
        <v>-100</v>
      </c>
      <c r="AA38" s="20">
        <v>8390781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3100000</v>
      </c>
      <c r="F39" s="22">
        <v>3100000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775002</v>
      </c>
      <c r="Y39" s="22">
        <v>-775002</v>
      </c>
      <c r="Z39" s="23">
        <v>-100</v>
      </c>
      <c r="AA39" s="20">
        <v>3100000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21869978</v>
      </c>
      <c r="D41" s="20"/>
      <c r="E41" s="21">
        <v>11878155</v>
      </c>
      <c r="F41" s="22">
        <v>11878155</v>
      </c>
      <c r="G41" s="22">
        <v>27166</v>
      </c>
      <c r="H41" s="22">
        <v>658731</v>
      </c>
      <c r="I41" s="22">
        <v>1840813</v>
      </c>
      <c r="J41" s="22">
        <v>2526710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2526710</v>
      </c>
      <c r="X41" s="22">
        <v>2969547</v>
      </c>
      <c r="Y41" s="22">
        <v>-442837</v>
      </c>
      <c r="Z41" s="23">
        <v>-14.912611250133438</v>
      </c>
      <c r="AA41" s="20">
        <v>11878155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405900</v>
      </c>
      <c r="D44" s="20"/>
      <c r="E44" s="21">
        <v>1010000</v>
      </c>
      <c r="F44" s="22">
        <v>1010000</v>
      </c>
      <c r="G44" s="22"/>
      <c r="H44" s="22"/>
      <c r="I44" s="22">
        <v>56400</v>
      </c>
      <c r="J44" s="22">
        <v>56400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56400</v>
      </c>
      <c r="X44" s="22">
        <v>252504</v>
      </c>
      <c r="Y44" s="22">
        <v>-196104</v>
      </c>
      <c r="Z44" s="23">
        <v>-77.663720178690241</v>
      </c>
      <c r="AA44" s="20">
        <v>1010000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64999863</v>
      </c>
      <c r="D47" s="29">
        <f t="shared" ref="D47:Y47" si="1">SUM(D34:D46)</f>
        <v>0</v>
      </c>
      <c r="E47" s="30">
        <f t="shared" si="1"/>
        <v>66280007</v>
      </c>
      <c r="F47" s="31">
        <f t="shared" si="1"/>
        <v>66280007</v>
      </c>
      <c r="G47" s="31">
        <f t="shared" si="1"/>
        <v>3793432</v>
      </c>
      <c r="H47" s="31">
        <f t="shared" si="1"/>
        <v>4484911</v>
      </c>
      <c r="I47" s="31">
        <f t="shared" si="1"/>
        <v>5601730</v>
      </c>
      <c r="J47" s="31">
        <f t="shared" si="1"/>
        <v>13880073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13880073</v>
      </c>
      <c r="X47" s="31">
        <f t="shared" si="1"/>
        <v>16570065</v>
      </c>
      <c r="Y47" s="31">
        <f t="shared" si="1"/>
        <v>-2689992</v>
      </c>
      <c r="Z47" s="32">
        <f>+IF(X47&lt;&gt;0,+(Y47/X47)*100,0)</f>
        <v>-16.234046154918524</v>
      </c>
      <c r="AA47" s="29">
        <f>SUM(AA34:AA46)</f>
        <v>66280007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-5795388</v>
      </c>
      <c r="D48" s="39">
        <f t="shared" si="2"/>
        <v>0</v>
      </c>
      <c r="E48" s="40">
        <f t="shared" si="2"/>
        <v>-4990650</v>
      </c>
      <c r="F48" s="41">
        <f t="shared" si="2"/>
        <v>-4990650</v>
      </c>
      <c r="G48" s="41">
        <f t="shared" si="2"/>
        <v>2544021</v>
      </c>
      <c r="H48" s="41">
        <f t="shared" si="2"/>
        <v>-10071252</v>
      </c>
      <c r="I48" s="41">
        <f t="shared" si="2"/>
        <v>-6883142</v>
      </c>
      <c r="J48" s="41">
        <f t="shared" si="2"/>
        <v>-14410373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-14410373</v>
      </c>
      <c r="X48" s="41">
        <f t="shared" si="2"/>
        <v>-1247739</v>
      </c>
      <c r="Y48" s="41">
        <f t="shared" si="2"/>
        <v>-13162634</v>
      </c>
      <c r="Z48" s="42">
        <f>+IF(X48&lt;&gt;0,+(Y48/X48)*100,0)</f>
        <v>1054.9188572289556</v>
      </c>
      <c r="AA48" s="39">
        <f>+AA32-AA47</f>
        <v>-4990650</v>
      </c>
    </row>
    <row r="49" spans="1:27" x14ac:dyDescent="0.25">
      <c r="A49" s="43" t="s">
        <v>74</v>
      </c>
      <c r="B49" s="15" t="s">
        <v>32</v>
      </c>
      <c r="C49" s="20">
        <v>20320897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14525509</v>
      </c>
      <c r="D51" s="48">
        <f t="shared" si="3"/>
        <v>0</v>
      </c>
      <c r="E51" s="49">
        <f t="shared" si="3"/>
        <v>-4990650</v>
      </c>
      <c r="F51" s="50">
        <f t="shared" si="3"/>
        <v>-4990650</v>
      </c>
      <c r="G51" s="50">
        <f t="shared" si="3"/>
        <v>2544021</v>
      </c>
      <c r="H51" s="50">
        <f t="shared" si="3"/>
        <v>-10071252</v>
      </c>
      <c r="I51" s="50">
        <f t="shared" si="3"/>
        <v>-6883142</v>
      </c>
      <c r="J51" s="50">
        <f t="shared" si="3"/>
        <v>-14410373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-14410373</v>
      </c>
      <c r="X51" s="50">
        <f t="shared" si="3"/>
        <v>-1247739</v>
      </c>
      <c r="Y51" s="50">
        <f t="shared" si="3"/>
        <v>-13162634</v>
      </c>
      <c r="Z51" s="51">
        <f>+IF(X51&lt;&gt;0,+(Y51/X51)*100,0)</f>
        <v>1054.9188572289556</v>
      </c>
      <c r="AA51" s="48">
        <f>SUM(AA48:AA50)</f>
        <v>-4990650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14525509</v>
      </c>
      <c r="D53" s="54">
        <f>+D51-D52</f>
        <v>0</v>
      </c>
      <c r="E53" s="55">
        <f t="shared" si="4"/>
        <v>-4990650</v>
      </c>
      <c r="F53" s="56">
        <f t="shared" si="4"/>
        <v>-4990650</v>
      </c>
      <c r="G53" s="56">
        <f t="shared" si="4"/>
        <v>2544021</v>
      </c>
      <c r="H53" s="56">
        <f t="shared" si="4"/>
        <v>-10071252</v>
      </c>
      <c r="I53" s="56">
        <f t="shared" si="4"/>
        <v>-6883142</v>
      </c>
      <c r="J53" s="56">
        <f t="shared" si="4"/>
        <v>-14410373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-14410373</v>
      </c>
      <c r="X53" s="56">
        <f t="shared" si="4"/>
        <v>-1247739</v>
      </c>
      <c r="Y53" s="56">
        <f t="shared" si="4"/>
        <v>-13162634</v>
      </c>
      <c r="Z53" s="57">
        <f>+IF(X53&lt;&gt;0,+(Y53/X53)*100,0)</f>
        <v>1054.9188572289556</v>
      </c>
      <c r="AA53" s="54">
        <f>+AA51-AA52</f>
        <v>-4990650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14525509</v>
      </c>
      <c r="D56" s="48">
        <f>SUM(D53:D55)</f>
        <v>0</v>
      </c>
      <c r="E56" s="49">
        <f t="shared" si="5"/>
        <v>-4990650</v>
      </c>
      <c r="F56" s="50">
        <f t="shared" si="5"/>
        <v>-4990650</v>
      </c>
      <c r="G56" s="50">
        <f t="shared" si="5"/>
        <v>2544021</v>
      </c>
      <c r="H56" s="50">
        <f t="shared" si="5"/>
        <v>-10071252</v>
      </c>
      <c r="I56" s="50">
        <f t="shared" si="5"/>
        <v>-6883142</v>
      </c>
      <c r="J56" s="50">
        <f t="shared" si="5"/>
        <v>-14410373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-14410373</v>
      </c>
      <c r="X56" s="50">
        <f t="shared" si="5"/>
        <v>-1247739</v>
      </c>
      <c r="Y56" s="50">
        <f t="shared" si="5"/>
        <v>-13162634</v>
      </c>
      <c r="Z56" s="51">
        <f>+IF(X56&lt;&gt;0,+(Y56/X56)*100,0)</f>
        <v>1054.9188572289556</v>
      </c>
      <c r="AA56" s="48">
        <f>SUM(AA53:AA55)</f>
        <v>-4990650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14525509</v>
      </c>
      <c r="D59" s="65">
        <f>SUM(D56:D58)</f>
        <v>0</v>
      </c>
      <c r="E59" s="66">
        <f t="shared" si="6"/>
        <v>-4990650</v>
      </c>
      <c r="F59" s="67">
        <f t="shared" si="6"/>
        <v>-4990650</v>
      </c>
      <c r="G59" s="67">
        <f t="shared" si="6"/>
        <v>2544021</v>
      </c>
      <c r="H59" s="67">
        <f t="shared" si="6"/>
        <v>-10071252</v>
      </c>
      <c r="I59" s="67">
        <f t="shared" si="6"/>
        <v>-6883142</v>
      </c>
      <c r="J59" s="67">
        <f t="shared" si="6"/>
        <v>-14410373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-14410373</v>
      </c>
      <c r="X59" s="67">
        <f t="shared" si="6"/>
        <v>-1247739</v>
      </c>
      <c r="Y59" s="67">
        <f t="shared" si="6"/>
        <v>-13162634</v>
      </c>
      <c r="Z59" s="68">
        <f>+IF(X59&lt;&gt;0,+(Y59/X59)*100,0)</f>
        <v>1054.9188572289556</v>
      </c>
      <c r="AA59" s="65">
        <f>SUM(AA56:AA58)</f>
        <v>-4990650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184483456</v>
      </c>
      <c r="D8" s="20"/>
      <c r="E8" s="21">
        <v>432405089</v>
      </c>
      <c r="F8" s="22">
        <v>432405089</v>
      </c>
      <c r="G8" s="22">
        <v>16881453</v>
      </c>
      <c r="H8" s="22"/>
      <c r="I8" s="22">
        <v>16852707</v>
      </c>
      <c r="J8" s="22">
        <v>33734160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33734160</v>
      </c>
      <c r="X8" s="22">
        <v>108101271</v>
      </c>
      <c r="Y8" s="22">
        <v>-74367111</v>
      </c>
      <c r="Z8" s="23">
        <v>-68.793928426613974</v>
      </c>
      <c r="AA8" s="20">
        <v>432405089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223861</v>
      </c>
      <c r="F10" s="22">
        <v>223861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55965</v>
      </c>
      <c r="Y10" s="22">
        <v>-55965</v>
      </c>
      <c r="Z10" s="23">
        <v>-100</v>
      </c>
      <c r="AA10" s="20">
        <v>223861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>
        <v>132434</v>
      </c>
      <c r="D14" s="20"/>
      <c r="E14" s="21">
        <v>4523276</v>
      </c>
      <c r="F14" s="22">
        <v>4523276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1130820</v>
      </c>
      <c r="Y14" s="22">
        <v>-1130820</v>
      </c>
      <c r="Z14" s="23">
        <v>-100</v>
      </c>
      <c r="AA14" s="20">
        <v>4523276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247063</v>
      </c>
      <c r="F19" s="22">
        <v>247063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61767</v>
      </c>
      <c r="Y19" s="22">
        <v>-61767</v>
      </c>
      <c r="Z19" s="23">
        <v>-100</v>
      </c>
      <c r="AA19" s="20">
        <v>247063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452980</v>
      </c>
      <c r="F23" s="22">
        <v>452980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113244</v>
      </c>
      <c r="Y23" s="22">
        <v>-113244</v>
      </c>
      <c r="Z23" s="23">
        <v>-100</v>
      </c>
      <c r="AA23" s="20">
        <v>452980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96329892</v>
      </c>
      <c r="D25" s="20"/>
      <c r="E25" s="21">
        <v>110505150</v>
      </c>
      <c r="F25" s="22">
        <v>110505150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27626289</v>
      </c>
      <c r="Y25" s="22">
        <v>-27626289</v>
      </c>
      <c r="Z25" s="23">
        <v>-100</v>
      </c>
      <c r="AA25" s="20">
        <v>110505150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280945782</v>
      </c>
      <c r="D32" s="29">
        <f t="shared" ref="D32:Y32" si="0">SUM(D6:D31)</f>
        <v>0</v>
      </c>
      <c r="E32" s="30">
        <f t="shared" si="0"/>
        <v>548357419</v>
      </c>
      <c r="F32" s="31">
        <f t="shared" si="0"/>
        <v>548357419</v>
      </c>
      <c r="G32" s="31">
        <f t="shared" si="0"/>
        <v>16881453</v>
      </c>
      <c r="H32" s="31">
        <f t="shared" si="0"/>
        <v>0</v>
      </c>
      <c r="I32" s="31">
        <f t="shared" si="0"/>
        <v>16852707</v>
      </c>
      <c r="J32" s="31">
        <f t="shared" si="0"/>
        <v>33734160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33734160</v>
      </c>
      <c r="X32" s="31">
        <f t="shared" si="0"/>
        <v>137089356</v>
      </c>
      <c r="Y32" s="31">
        <f t="shared" si="0"/>
        <v>-103355196</v>
      </c>
      <c r="Z32" s="32">
        <f>+IF(X32&lt;&gt;0,+(Y32/X32)*100,0)</f>
        <v>-75.39257533604578</v>
      </c>
      <c r="AA32" s="29">
        <f>SUM(AA6:AA31)</f>
        <v>548357419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10047207</v>
      </c>
      <c r="D34" s="20"/>
      <c r="E34" s="21">
        <v>10247265</v>
      </c>
      <c r="F34" s="22">
        <v>10247265</v>
      </c>
      <c r="G34" s="22">
        <v>902102</v>
      </c>
      <c r="H34" s="22"/>
      <c r="I34" s="22">
        <v>739959</v>
      </c>
      <c r="J34" s="22">
        <v>1642061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1642061</v>
      </c>
      <c r="X34" s="22">
        <v>2561817</v>
      </c>
      <c r="Y34" s="22">
        <v>-919756</v>
      </c>
      <c r="Z34" s="23">
        <v>-35.90248639930175</v>
      </c>
      <c r="AA34" s="20">
        <v>10247265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217174</v>
      </c>
      <c r="D37" s="20"/>
      <c r="E37" s="21"/>
      <c r="F37" s="22"/>
      <c r="G37" s="22"/>
      <c r="H37" s="22"/>
      <c r="I37" s="22">
        <v>41520</v>
      </c>
      <c r="J37" s="22">
        <v>41520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41520</v>
      </c>
      <c r="X37" s="22"/>
      <c r="Y37" s="22">
        <v>41520</v>
      </c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185620929</v>
      </c>
      <c r="F38" s="22">
        <v>185620929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46405233</v>
      </c>
      <c r="Y38" s="22">
        <v>-46405233</v>
      </c>
      <c r="Z38" s="23">
        <v>-100</v>
      </c>
      <c r="AA38" s="20">
        <v>185620929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79578249</v>
      </c>
      <c r="F39" s="22">
        <v>79578249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19894563</v>
      </c>
      <c r="Y39" s="22">
        <v>-19894563</v>
      </c>
      <c r="Z39" s="23">
        <v>-100</v>
      </c>
      <c r="AA39" s="20">
        <v>79578249</v>
      </c>
    </row>
    <row r="40" spans="1:27" x14ac:dyDescent="0.25">
      <c r="A40" s="19" t="s">
        <v>40</v>
      </c>
      <c r="B40" s="15" t="s">
        <v>32</v>
      </c>
      <c r="C40" s="20">
        <v>18788231</v>
      </c>
      <c r="D40" s="20"/>
      <c r="E40" s="21">
        <v>11574560</v>
      </c>
      <c r="F40" s="22">
        <v>11574560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2893641</v>
      </c>
      <c r="Y40" s="22">
        <v>-2893641</v>
      </c>
      <c r="Z40" s="23">
        <v>-100</v>
      </c>
      <c r="AA40" s="20">
        <v>11574560</v>
      </c>
    </row>
    <row r="41" spans="1:27" x14ac:dyDescent="0.25">
      <c r="A41" s="19" t="s">
        <v>66</v>
      </c>
      <c r="B41" s="15" t="s">
        <v>32</v>
      </c>
      <c r="C41" s="20">
        <v>120679091</v>
      </c>
      <c r="D41" s="20"/>
      <c r="E41" s="21">
        <v>229852722</v>
      </c>
      <c r="F41" s="22">
        <v>229852722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57463185</v>
      </c>
      <c r="Y41" s="22">
        <v>-57463185</v>
      </c>
      <c r="Z41" s="23">
        <v>-100</v>
      </c>
      <c r="AA41" s="20">
        <v>229852722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9064982</v>
      </c>
      <c r="F42" s="22">
        <v>9064982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2266245</v>
      </c>
      <c r="Y42" s="22">
        <v>-2266245</v>
      </c>
      <c r="Z42" s="23">
        <v>-100</v>
      </c>
      <c r="AA42" s="20">
        <v>9064982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374880</v>
      </c>
      <c r="D44" s="20"/>
      <c r="E44" s="21">
        <v>2243475</v>
      </c>
      <c r="F44" s="22">
        <v>2243475</v>
      </c>
      <c r="G44" s="22">
        <v>7573</v>
      </c>
      <c r="H44" s="22"/>
      <c r="I44" s="22">
        <v>5972</v>
      </c>
      <c r="J44" s="22">
        <v>13545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13545</v>
      </c>
      <c r="X44" s="22">
        <v>560868</v>
      </c>
      <c r="Y44" s="22">
        <v>-547323</v>
      </c>
      <c r="Z44" s="23">
        <v>-97.584993260446311</v>
      </c>
      <c r="AA44" s="20">
        <v>2243475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150106583</v>
      </c>
      <c r="D47" s="29">
        <f t="shared" ref="D47:Y47" si="1">SUM(D34:D46)</f>
        <v>0</v>
      </c>
      <c r="E47" s="30">
        <f t="shared" si="1"/>
        <v>528182182</v>
      </c>
      <c r="F47" s="31">
        <f t="shared" si="1"/>
        <v>528182182</v>
      </c>
      <c r="G47" s="31">
        <f t="shared" si="1"/>
        <v>909675</v>
      </c>
      <c r="H47" s="31">
        <f t="shared" si="1"/>
        <v>0</v>
      </c>
      <c r="I47" s="31">
        <f t="shared" si="1"/>
        <v>787451</v>
      </c>
      <c r="J47" s="31">
        <f t="shared" si="1"/>
        <v>1697126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1697126</v>
      </c>
      <c r="X47" s="31">
        <f t="shared" si="1"/>
        <v>132045552</v>
      </c>
      <c r="Y47" s="31">
        <f t="shared" si="1"/>
        <v>-130348426</v>
      </c>
      <c r="Z47" s="32">
        <f>+IF(X47&lt;&gt;0,+(Y47/X47)*100,0)</f>
        <v>-98.714742015694696</v>
      </c>
      <c r="AA47" s="29">
        <f>SUM(AA34:AA46)</f>
        <v>528182182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130839199</v>
      </c>
      <c r="D48" s="39">
        <f t="shared" si="2"/>
        <v>0</v>
      </c>
      <c r="E48" s="40">
        <f t="shared" si="2"/>
        <v>20175237</v>
      </c>
      <c r="F48" s="41">
        <f t="shared" si="2"/>
        <v>20175237</v>
      </c>
      <c r="G48" s="41">
        <f t="shared" si="2"/>
        <v>15971778</v>
      </c>
      <c r="H48" s="41">
        <f t="shared" si="2"/>
        <v>0</v>
      </c>
      <c r="I48" s="41">
        <f t="shared" si="2"/>
        <v>16065256</v>
      </c>
      <c r="J48" s="41">
        <f t="shared" si="2"/>
        <v>32037034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32037034</v>
      </c>
      <c r="X48" s="41">
        <f t="shared" si="2"/>
        <v>5043804</v>
      </c>
      <c r="Y48" s="41">
        <f t="shared" si="2"/>
        <v>26993230</v>
      </c>
      <c r="Z48" s="42">
        <f>+IF(X48&lt;&gt;0,+(Y48/X48)*100,0)</f>
        <v>535.17602983779705</v>
      </c>
      <c r="AA48" s="39">
        <f>+AA32-AA47</f>
        <v>20175237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95000000</v>
      </c>
      <c r="F49" s="22">
        <v>95000000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23750001</v>
      </c>
      <c r="Y49" s="22">
        <v>-23750001</v>
      </c>
      <c r="Z49" s="23">
        <v>-100</v>
      </c>
      <c r="AA49" s="20">
        <v>95000000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130839199</v>
      </c>
      <c r="D51" s="48">
        <f t="shared" si="3"/>
        <v>0</v>
      </c>
      <c r="E51" s="49">
        <f t="shared" si="3"/>
        <v>115175237</v>
      </c>
      <c r="F51" s="50">
        <f t="shared" si="3"/>
        <v>115175237</v>
      </c>
      <c r="G51" s="50">
        <f t="shared" si="3"/>
        <v>15971778</v>
      </c>
      <c r="H51" s="50">
        <f t="shared" si="3"/>
        <v>0</v>
      </c>
      <c r="I51" s="50">
        <f t="shared" si="3"/>
        <v>16065256</v>
      </c>
      <c r="J51" s="50">
        <f t="shared" si="3"/>
        <v>32037034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32037034</v>
      </c>
      <c r="X51" s="50">
        <f t="shared" si="3"/>
        <v>28793805</v>
      </c>
      <c r="Y51" s="50">
        <f t="shared" si="3"/>
        <v>3243229</v>
      </c>
      <c r="Z51" s="51">
        <f>+IF(X51&lt;&gt;0,+(Y51/X51)*100,0)</f>
        <v>11.263634660302797</v>
      </c>
      <c r="AA51" s="48">
        <f>SUM(AA48:AA50)</f>
        <v>115175237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130839199</v>
      </c>
      <c r="D53" s="54">
        <f>+D51-D52</f>
        <v>0</v>
      </c>
      <c r="E53" s="55">
        <f t="shared" si="4"/>
        <v>115175237</v>
      </c>
      <c r="F53" s="56">
        <f t="shared" si="4"/>
        <v>115175237</v>
      </c>
      <c r="G53" s="56">
        <f t="shared" si="4"/>
        <v>15971778</v>
      </c>
      <c r="H53" s="56">
        <f t="shared" si="4"/>
        <v>0</v>
      </c>
      <c r="I53" s="56">
        <f t="shared" si="4"/>
        <v>16065256</v>
      </c>
      <c r="J53" s="56">
        <f t="shared" si="4"/>
        <v>32037034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32037034</v>
      </c>
      <c r="X53" s="56">
        <f t="shared" si="4"/>
        <v>28793805</v>
      </c>
      <c r="Y53" s="56">
        <f t="shared" si="4"/>
        <v>3243229</v>
      </c>
      <c r="Z53" s="57">
        <f>+IF(X53&lt;&gt;0,+(Y53/X53)*100,0)</f>
        <v>11.263634660302797</v>
      </c>
      <c r="AA53" s="54">
        <f>+AA51-AA52</f>
        <v>115175237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130839199</v>
      </c>
      <c r="D56" s="48">
        <f>SUM(D53:D55)</f>
        <v>0</v>
      </c>
      <c r="E56" s="49">
        <f t="shared" si="5"/>
        <v>115175237</v>
      </c>
      <c r="F56" s="50">
        <f t="shared" si="5"/>
        <v>115175237</v>
      </c>
      <c r="G56" s="50">
        <f t="shared" si="5"/>
        <v>15971778</v>
      </c>
      <c r="H56" s="50">
        <f t="shared" si="5"/>
        <v>0</v>
      </c>
      <c r="I56" s="50">
        <f t="shared" si="5"/>
        <v>16065256</v>
      </c>
      <c r="J56" s="50">
        <f t="shared" si="5"/>
        <v>32037034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32037034</v>
      </c>
      <c r="X56" s="50">
        <f t="shared" si="5"/>
        <v>28793805</v>
      </c>
      <c r="Y56" s="50">
        <f t="shared" si="5"/>
        <v>3243229</v>
      </c>
      <c r="Z56" s="51">
        <f>+IF(X56&lt;&gt;0,+(Y56/X56)*100,0)</f>
        <v>11.263634660302797</v>
      </c>
      <c r="AA56" s="48">
        <f>SUM(AA53:AA55)</f>
        <v>115175237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130839199</v>
      </c>
      <c r="D59" s="65">
        <f>SUM(D56:D58)</f>
        <v>0</v>
      </c>
      <c r="E59" s="66">
        <f t="shared" si="6"/>
        <v>115175237</v>
      </c>
      <c r="F59" s="67">
        <f t="shared" si="6"/>
        <v>115175237</v>
      </c>
      <c r="G59" s="67">
        <f t="shared" si="6"/>
        <v>15971778</v>
      </c>
      <c r="H59" s="67">
        <f t="shared" si="6"/>
        <v>0</v>
      </c>
      <c r="I59" s="67">
        <f t="shared" si="6"/>
        <v>16065256</v>
      </c>
      <c r="J59" s="67">
        <f t="shared" si="6"/>
        <v>32037034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32037034</v>
      </c>
      <c r="X59" s="67">
        <f t="shared" si="6"/>
        <v>28793805</v>
      </c>
      <c r="Y59" s="67">
        <f t="shared" si="6"/>
        <v>3243229</v>
      </c>
      <c r="Z59" s="68">
        <f>+IF(X59&lt;&gt;0,+(Y59/X59)*100,0)</f>
        <v>11.263634660302797</v>
      </c>
      <c r="AA59" s="65">
        <f>SUM(AA56:AA58)</f>
        <v>115175237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141372936</v>
      </c>
      <c r="D8" s="20"/>
      <c r="E8" s="21">
        <v>162318990</v>
      </c>
      <c r="F8" s="22">
        <v>162318990</v>
      </c>
      <c r="G8" s="22">
        <v>12565442</v>
      </c>
      <c r="H8" s="22">
        <v>12048787</v>
      </c>
      <c r="I8" s="22">
        <v>12079517</v>
      </c>
      <c r="J8" s="22">
        <v>36693746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36693746</v>
      </c>
      <c r="X8" s="22">
        <v>40579743</v>
      </c>
      <c r="Y8" s="22">
        <v>-3885997</v>
      </c>
      <c r="Z8" s="23">
        <v>-9.5761991395559107</v>
      </c>
      <c r="AA8" s="20">
        <v>162318990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3694769</v>
      </c>
      <c r="D13" s="20"/>
      <c r="E13" s="21">
        <v>3429416</v>
      </c>
      <c r="F13" s="22">
        <v>3429416</v>
      </c>
      <c r="G13" s="22">
        <v>319005</v>
      </c>
      <c r="H13" s="22">
        <v>310404</v>
      </c>
      <c r="I13" s="22">
        <v>320596</v>
      </c>
      <c r="J13" s="22">
        <v>950005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950005</v>
      </c>
      <c r="X13" s="22">
        <v>857349</v>
      </c>
      <c r="Y13" s="22">
        <v>92656</v>
      </c>
      <c r="Z13" s="23">
        <v>10.807267518828388</v>
      </c>
      <c r="AA13" s="20">
        <v>3429416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145067705</v>
      </c>
      <c r="D32" s="29">
        <f t="shared" ref="D32:Y32" si="0">SUM(D6:D31)</f>
        <v>0</v>
      </c>
      <c r="E32" s="30">
        <f t="shared" si="0"/>
        <v>165748406</v>
      </c>
      <c r="F32" s="31">
        <f t="shared" si="0"/>
        <v>165748406</v>
      </c>
      <c r="G32" s="31">
        <f t="shared" si="0"/>
        <v>12884447</v>
      </c>
      <c r="H32" s="31">
        <f t="shared" si="0"/>
        <v>12359191</v>
      </c>
      <c r="I32" s="31">
        <f t="shared" si="0"/>
        <v>12400113</v>
      </c>
      <c r="J32" s="31">
        <f t="shared" si="0"/>
        <v>37643751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37643751</v>
      </c>
      <c r="X32" s="31">
        <f t="shared" si="0"/>
        <v>41437092</v>
      </c>
      <c r="Y32" s="31">
        <f t="shared" si="0"/>
        <v>-3793341</v>
      </c>
      <c r="Z32" s="32">
        <f>+IF(X32&lt;&gt;0,+(Y32/X32)*100,0)</f>
        <v>-9.1544575570119626</v>
      </c>
      <c r="AA32" s="29">
        <f>SUM(AA6:AA31)</f>
        <v>165748406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51018114</v>
      </c>
      <c r="D34" s="20"/>
      <c r="E34" s="21">
        <v>48686942</v>
      </c>
      <c r="F34" s="22">
        <v>48686942</v>
      </c>
      <c r="G34" s="22">
        <v>4091582</v>
      </c>
      <c r="H34" s="22">
        <v>4367642</v>
      </c>
      <c r="I34" s="22">
        <v>4201130</v>
      </c>
      <c r="J34" s="22">
        <v>12660354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12660354</v>
      </c>
      <c r="X34" s="22">
        <v>12171780</v>
      </c>
      <c r="Y34" s="22">
        <v>488574</v>
      </c>
      <c r="Z34" s="23">
        <v>4.0139897369160469</v>
      </c>
      <c r="AA34" s="20">
        <v>48686942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11751842</v>
      </c>
      <c r="D37" s="20"/>
      <c r="E37" s="21">
        <v>32842991</v>
      </c>
      <c r="F37" s="22">
        <v>32842991</v>
      </c>
      <c r="G37" s="22">
        <v>18064</v>
      </c>
      <c r="H37" s="22">
        <v>566074</v>
      </c>
      <c r="I37" s="22">
        <v>1268668</v>
      </c>
      <c r="J37" s="22">
        <v>1852806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1852806</v>
      </c>
      <c r="X37" s="22">
        <v>8210772</v>
      </c>
      <c r="Y37" s="22">
        <v>-6357966</v>
      </c>
      <c r="Z37" s="23">
        <v>-77.43444830766218</v>
      </c>
      <c r="AA37" s="20">
        <v>32842991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56173972</v>
      </c>
      <c r="F38" s="22">
        <v>56173972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14043495</v>
      </c>
      <c r="Y38" s="22">
        <v>-14043495</v>
      </c>
      <c r="Z38" s="23">
        <v>-100</v>
      </c>
      <c r="AA38" s="20">
        <v>56173972</v>
      </c>
    </row>
    <row r="39" spans="1:27" x14ac:dyDescent="0.25">
      <c r="A39" s="19" t="s">
        <v>65</v>
      </c>
      <c r="B39" s="15" t="s">
        <v>32</v>
      </c>
      <c r="C39" s="20">
        <v>48712350</v>
      </c>
      <c r="D39" s="20"/>
      <c r="E39" s="21">
        <v>73507611</v>
      </c>
      <c r="F39" s="22">
        <v>73507611</v>
      </c>
      <c r="G39" s="22"/>
      <c r="H39" s="22"/>
      <c r="I39" s="22">
        <v>19561928</v>
      </c>
      <c r="J39" s="22">
        <v>19561928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19561928</v>
      </c>
      <c r="X39" s="22">
        <v>18376905</v>
      </c>
      <c r="Y39" s="22">
        <v>1185023</v>
      </c>
      <c r="Z39" s="23">
        <v>6.4484362301486557</v>
      </c>
      <c r="AA39" s="20">
        <v>73507611</v>
      </c>
    </row>
    <row r="40" spans="1:27" x14ac:dyDescent="0.25">
      <c r="A40" s="19" t="s">
        <v>40</v>
      </c>
      <c r="B40" s="15" t="s">
        <v>32</v>
      </c>
      <c r="C40" s="20">
        <v>32740923</v>
      </c>
      <c r="D40" s="20"/>
      <c r="E40" s="21">
        <v>125571</v>
      </c>
      <c r="F40" s="22">
        <v>125571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31395</v>
      </c>
      <c r="Y40" s="22">
        <v>-31395</v>
      </c>
      <c r="Z40" s="23">
        <v>-100</v>
      </c>
      <c r="AA40" s="20">
        <v>125571</v>
      </c>
    </row>
    <row r="41" spans="1:27" x14ac:dyDescent="0.25">
      <c r="A41" s="19" t="s">
        <v>66</v>
      </c>
      <c r="B41" s="15" t="s">
        <v>32</v>
      </c>
      <c r="C41" s="20">
        <v>4053450</v>
      </c>
      <c r="D41" s="20"/>
      <c r="E41" s="21">
        <v>17634495</v>
      </c>
      <c r="F41" s="22">
        <v>17634495</v>
      </c>
      <c r="G41" s="22"/>
      <c r="H41" s="22">
        <v>3106338</v>
      </c>
      <c r="I41" s="22"/>
      <c r="J41" s="22">
        <v>3106338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3106338</v>
      </c>
      <c r="X41" s="22">
        <v>4408641</v>
      </c>
      <c r="Y41" s="22">
        <v>-1302303</v>
      </c>
      <c r="Z41" s="23">
        <v>-29.539783348201858</v>
      </c>
      <c r="AA41" s="20">
        <v>17634495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56556010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14338912</v>
      </c>
      <c r="D44" s="20"/>
      <c r="E44" s="21">
        <v>4829742</v>
      </c>
      <c r="F44" s="22">
        <v>4829742</v>
      </c>
      <c r="G44" s="22">
        <v>148036</v>
      </c>
      <c r="H44" s="22">
        <v>160540</v>
      </c>
      <c r="I44" s="22">
        <v>133747</v>
      </c>
      <c r="J44" s="22">
        <v>442323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442323</v>
      </c>
      <c r="X44" s="22">
        <v>1207470</v>
      </c>
      <c r="Y44" s="22">
        <v>-765147</v>
      </c>
      <c r="Z44" s="23">
        <v>-63.367785535044355</v>
      </c>
      <c r="AA44" s="20">
        <v>4829742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219171601</v>
      </c>
      <c r="D47" s="29">
        <f t="shared" ref="D47:Y47" si="1">SUM(D34:D46)</f>
        <v>0</v>
      </c>
      <c r="E47" s="30">
        <f t="shared" si="1"/>
        <v>233801324</v>
      </c>
      <c r="F47" s="31">
        <f t="shared" si="1"/>
        <v>233801324</v>
      </c>
      <c r="G47" s="31">
        <f t="shared" si="1"/>
        <v>4257682</v>
      </c>
      <c r="H47" s="31">
        <f t="shared" si="1"/>
        <v>8200594</v>
      </c>
      <c r="I47" s="31">
        <f t="shared" si="1"/>
        <v>25165473</v>
      </c>
      <c r="J47" s="31">
        <f t="shared" si="1"/>
        <v>37623749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37623749</v>
      </c>
      <c r="X47" s="31">
        <f t="shared" si="1"/>
        <v>58450458</v>
      </c>
      <c r="Y47" s="31">
        <f t="shared" si="1"/>
        <v>-20826709</v>
      </c>
      <c r="Z47" s="32">
        <f>+IF(X47&lt;&gt;0,+(Y47/X47)*100,0)</f>
        <v>-35.631387182629091</v>
      </c>
      <c r="AA47" s="29">
        <f>SUM(AA34:AA46)</f>
        <v>233801324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-74103896</v>
      </c>
      <c r="D48" s="39">
        <f t="shared" si="2"/>
        <v>0</v>
      </c>
      <c r="E48" s="40">
        <f t="shared" si="2"/>
        <v>-68052918</v>
      </c>
      <c r="F48" s="41">
        <f t="shared" si="2"/>
        <v>-68052918</v>
      </c>
      <c r="G48" s="41">
        <f t="shared" si="2"/>
        <v>8626765</v>
      </c>
      <c r="H48" s="41">
        <f t="shared" si="2"/>
        <v>4158597</v>
      </c>
      <c r="I48" s="41">
        <f t="shared" si="2"/>
        <v>-12765360</v>
      </c>
      <c r="J48" s="41">
        <f t="shared" si="2"/>
        <v>20002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20002</v>
      </c>
      <c r="X48" s="41">
        <f t="shared" si="2"/>
        <v>-17013366</v>
      </c>
      <c r="Y48" s="41">
        <f t="shared" si="2"/>
        <v>17033368</v>
      </c>
      <c r="Z48" s="42">
        <f>+IF(X48&lt;&gt;0,+(Y48/X48)*100,0)</f>
        <v>-100.11756638868523</v>
      </c>
      <c r="AA48" s="39">
        <f>+AA32-AA47</f>
        <v>-68052918</v>
      </c>
    </row>
    <row r="49" spans="1:27" x14ac:dyDescent="0.25">
      <c r="A49" s="43" t="s">
        <v>74</v>
      </c>
      <c r="B49" s="15" t="s">
        <v>32</v>
      </c>
      <c r="C49" s="20">
        <v>10368757</v>
      </c>
      <c r="D49" s="20"/>
      <c r="E49" s="21">
        <v>76564620</v>
      </c>
      <c r="F49" s="22">
        <v>76564620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19141152</v>
      </c>
      <c r="Y49" s="22">
        <v>-19141152</v>
      </c>
      <c r="Z49" s="23">
        <v>-100</v>
      </c>
      <c r="AA49" s="20">
        <v>76564620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-63735139</v>
      </c>
      <c r="D51" s="48">
        <f t="shared" si="3"/>
        <v>0</v>
      </c>
      <c r="E51" s="49">
        <f t="shared" si="3"/>
        <v>8511702</v>
      </c>
      <c r="F51" s="50">
        <f t="shared" si="3"/>
        <v>8511702</v>
      </c>
      <c r="G51" s="50">
        <f t="shared" si="3"/>
        <v>8626765</v>
      </c>
      <c r="H51" s="50">
        <f t="shared" si="3"/>
        <v>4158597</v>
      </c>
      <c r="I51" s="50">
        <f t="shared" si="3"/>
        <v>-12765360</v>
      </c>
      <c r="J51" s="50">
        <f t="shared" si="3"/>
        <v>20002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20002</v>
      </c>
      <c r="X51" s="50">
        <f t="shared" si="3"/>
        <v>2127786</v>
      </c>
      <c r="Y51" s="50">
        <f t="shared" si="3"/>
        <v>-2107784</v>
      </c>
      <c r="Z51" s="51">
        <f>+IF(X51&lt;&gt;0,+(Y51/X51)*100,0)</f>
        <v>-99.059961857066455</v>
      </c>
      <c r="AA51" s="48">
        <f>SUM(AA48:AA50)</f>
        <v>8511702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-63735139</v>
      </c>
      <c r="D53" s="54">
        <f>+D51-D52</f>
        <v>0</v>
      </c>
      <c r="E53" s="55">
        <f t="shared" si="4"/>
        <v>8511702</v>
      </c>
      <c r="F53" s="56">
        <f t="shared" si="4"/>
        <v>8511702</v>
      </c>
      <c r="G53" s="56">
        <f t="shared" si="4"/>
        <v>8626765</v>
      </c>
      <c r="H53" s="56">
        <f t="shared" si="4"/>
        <v>4158597</v>
      </c>
      <c r="I53" s="56">
        <f t="shared" si="4"/>
        <v>-12765360</v>
      </c>
      <c r="J53" s="56">
        <f t="shared" si="4"/>
        <v>20002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20002</v>
      </c>
      <c r="X53" s="56">
        <f t="shared" si="4"/>
        <v>2127786</v>
      </c>
      <c r="Y53" s="56">
        <f t="shared" si="4"/>
        <v>-2107784</v>
      </c>
      <c r="Z53" s="57">
        <f>+IF(X53&lt;&gt;0,+(Y53/X53)*100,0)</f>
        <v>-99.059961857066455</v>
      </c>
      <c r="AA53" s="54">
        <f>+AA51-AA52</f>
        <v>8511702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-63735139</v>
      </c>
      <c r="D56" s="48">
        <f>SUM(D53:D55)</f>
        <v>0</v>
      </c>
      <c r="E56" s="49">
        <f t="shared" si="5"/>
        <v>8511702</v>
      </c>
      <c r="F56" s="50">
        <f t="shared" si="5"/>
        <v>8511702</v>
      </c>
      <c r="G56" s="50">
        <f t="shared" si="5"/>
        <v>8626765</v>
      </c>
      <c r="H56" s="50">
        <f t="shared" si="5"/>
        <v>4158597</v>
      </c>
      <c r="I56" s="50">
        <f t="shared" si="5"/>
        <v>-12765360</v>
      </c>
      <c r="J56" s="50">
        <f t="shared" si="5"/>
        <v>20002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20002</v>
      </c>
      <c r="X56" s="50">
        <f t="shared" si="5"/>
        <v>2127786</v>
      </c>
      <c r="Y56" s="50">
        <f t="shared" si="5"/>
        <v>-2107784</v>
      </c>
      <c r="Z56" s="51">
        <f>+IF(X56&lt;&gt;0,+(Y56/X56)*100,0)</f>
        <v>-99.059961857066455</v>
      </c>
      <c r="AA56" s="48">
        <f>SUM(AA53:AA55)</f>
        <v>8511702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-63735139</v>
      </c>
      <c r="D59" s="65">
        <f>SUM(D56:D58)</f>
        <v>0</v>
      </c>
      <c r="E59" s="66">
        <f t="shared" si="6"/>
        <v>8511702</v>
      </c>
      <c r="F59" s="67">
        <f t="shared" si="6"/>
        <v>8511702</v>
      </c>
      <c r="G59" s="67">
        <f t="shared" si="6"/>
        <v>8626765</v>
      </c>
      <c r="H59" s="67">
        <f t="shared" si="6"/>
        <v>4158597</v>
      </c>
      <c r="I59" s="67">
        <f t="shared" si="6"/>
        <v>-12765360</v>
      </c>
      <c r="J59" s="67">
        <f t="shared" si="6"/>
        <v>20002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20002</v>
      </c>
      <c r="X59" s="67">
        <f t="shared" si="6"/>
        <v>2127786</v>
      </c>
      <c r="Y59" s="67">
        <f t="shared" si="6"/>
        <v>-2107784</v>
      </c>
      <c r="Z59" s="68">
        <f>+IF(X59&lt;&gt;0,+(Y59/X59)*100,0)</f>
        <v>-99.059961857066455</v>
      </c>
      <c r="AA59" s="65">
        <f>SUM(AA56:AA58)</f>
        <v>8511702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42272</v>
      </c>
      <c r="D6" s="20"/>
      <c r="E6" s="21">
        <v>37432</v>
      </c>
      <c r="F6" s="22">
        <v>37432</v>
      </c>
      <c r="G6" s="22"/>
      <c r="H6" s="22">
        <v>1665</v>
      </c>
      <c r="I6" s="22"/>
      <c r="J6" s="22">
        <v>1665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1665</v>
      </c>
      <c r="X6" s="22">
        <v>4111</v>
      </c>
      <c r="Y6" s="22">
        <v>-2446</v>
      </c>
      <c r="Z6" s="23">
        <v>-59.498905375820968</v>
      </c>
      <c r="AA6" s="20">
        <v>37432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87814833</v>
      </c>
      <c r="D8" s="20"/>
      <c r="E8" s="21">
        <v>78679799</v>
      </c>
      <c r="F8" s="22">
        <v>78679799</v>
      </c>
      <c r="G8" s="22">
        <v>9453352</v>
      </c>
      <c r="H8" s="22">
        <v>10669722</v>
      </c>
      <c r="I8" s="22">
        <v>10038287</v>
      </c>
      <c r="J8" s="22">
        <v>30161361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30161361</v>
      </c>
      <c r="X8" s="22">
        <v>23713882</v>
      </c>
      <c r="Y8" s="22">
        <v>6447479</v>
      </c>
      <c r="Z8" s="23">
        <v>27.188627319643405</v>
      </c>
      <c r="AA8" s="20">
        <v>78679799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1550287</v>
      </c>
      <c r="H13" s="22">
        <v>1578248</v>
      </c>
      <c r="I13" s="22">
        <v>1607988</v>
      </c>
      <c r="J13" s="22">
        <v>4736523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4736523</v>
      </c>
      <c r="X13" s="22"/>
      <c r="Y13" s="22">
        <v>4736523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87857105</v>
      </c>
      <c r="D32" s="29">
        <f t="shared" ref="D32:Y32" si="0">SUM(D6:D31)</f>
        <v>0</v>
      </c>
      <c r="E32" s="30">
        <f t="shared" si="0"/>
        <v>78717231</v>
      </c>
      <c r="F32" s="31">
        <f t="shared" si="0"/>
        <v>78717231</v>
      </c>
      <c r="G32" s="31">
        <f t="shared" si="0"/>
        <v>11003639</v>
      </c>
      <c r="H32" s="31">
        <f t="shared" si="0"/>
        <v>12249635</v>
      </c>
      <c r="I32" s="31">
        <f t="shared" si="0"/>
        <v>11646275</v>
      </c>
      <c r="J32" s="31">
        <f t="shared" si="0"/>
        <v>34899549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34899549</v>
      </c>
      <c r="X32" s="31">
        <f t="shared" si="0"/>
        <v>23717993</v>
      </c>
      <c r="Y32" s="31">
        <f t="shared" si="0"/>
        <v>11181556</v>
      </c>
      <c r="Z32" s="32">
        <f>+IF(X32&lt;&gt;0,+(Y32/X32)*100,0)</f>
        <v>47.143769711037528</v>
      </c>
      <c r="AA32" s="29">
        <f>SUM(AA6:AA31)</f>
        <v>78717231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11834744</v>
      </c>
      <c r="D34" s="20"/>
      <c r="E34" s="21">
        <v>21613672</v>
      </c>
      <c r="F34" s="22">
        <v>21613672</v>
      </c>
      <c r="G34" s="22">
        <v>62423</v>
      </c>
      <c r="H34" s="22">
        <v>62423</v>
      </c>
      <c r="I34" s="22">
        <v>2886954</v>
      </c>
      <c r="J34" s="22">
        <v>3011800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3011800</v>
      </c>
      <c r="X34" s="22">
        <v>5093174</v>
      </c>
      <c r="Y34" s="22">
        <v>-2081374</v>
      </c>
      <c r="Z34" s="23">
        <v>-40.865951173079893</v>
      </c>
      <c r="AA34" s="20">
        <v>21613672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15445</v>
      </c>
      <c r="D37" s="20"/>
      <c r="E37" s="21">
        <v>21134</v>
      </c>
      <c r="F37" s="22">
        <v>21134</v>
      </c>
      <c r="G37" s="22"/>
      <c r="H37" s="22">
        <v>523</v>
      </c>
      <c r="I37" s="22"/>
      <c r="J37" s="22">
        <v>523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523</v>
      </c>
      <c r="X37" s="22"/>
      <c r="Y37" s="22">
        <v>523</v>
      </c>
      <c r="Z37" s="23"/>
      <c r="AA37" s="20">
        <v>21134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30000000</v>
      </c>
      <c r="F38" s="22">
        <v>30000000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7500000</v>
      </c>
      <c r="Y38" s="22">
        <v>-7500000</v>
      </c>
      <c r="Z38" s="23">
        <v>-100</v>
      </c>
      <c r="AA38" s="20">
        <v>30000000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23070512</v>
      </c>
      <c r="F39" s="22">
        <v>23070512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5767629</v>
      </c>
      <c r="Y39" s="22">
        <v>-5767629</v>
      </c>
      <c r="Z39" s="23">
        <v>-100</v>
      </c>
      <c r="AA39" s="20">
        <v>23070512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38510643</v>
      </c>
      <c r="D41" s="20"/>
      <c r="E41" s="21">
        <v>20952237</v>
      </c>
      <c r="F41" s="22">
        <v>20952237</v>
      </c>
      <c r="G41" s="22">
        <v>1049405</v>
      </c>
      <c r="H41" s="22">
        <v>521337</v>
      </c>
      <c r="I41" s="22">
        <v>3837248</v>
      </c>
      <c r="J41" s="22">
        <v>5407990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5407990</v>
      </c>
      <c r="X41" s="22">
        <v>2758421</v>
      </c>
      <c r="Y41" s="22">
        <v>2649569</v>
      </c>
      <c r="Z41" s="23">
        <v>96.053829346571831</v>
      </c>
      <c r="AA41" s="20">
        <v>20952237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228915</v>
      </c>
      <c r="D44" s="20"/>
      <c r="E44" s="21">
        <v>230560</v>
      </c>
      <c r="F44" s="22">
        <v>230560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5431</v>
      </c>
      <c r="Y44" s="22">
        <v>-5431</v>
      </c>
      <c r="Z44" s="23">
        <v>-100</v>
      </c>
      <c r="AA44" s="20">
        <v>230560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50589747</v>
      </c>
      <c r="D47" s="29">
        <f t="shared" ref="D47:Y47" si="1">SUM(D34:D46)</f>
        <v>0</v>
      </c>
      <c r="E47" s="30">
        <f t="shared" si="1"/>
        <v>95888115</v>
      </c>
      <c r="F47" s="31">
        <f t="shared" si="1"/>
        <v>95888115</v>
      </c>
      <c r="G47" s="31">
        <f t="shared" si="1"/>
        <v>1111828</v>
      </c>
      <c r="H47" s="31">
        <f t="shared" si="1"/>
        <v>584283</v>
      </c>
      <c r="I47" s="31">
        <f t="shared" si="1"/>
        <v>6724202</v>
      </c>
      <c r="J47" s="31">
        <f t="shared" si="1"/>
        <v>8420313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8420313</v>
      </c>
      <c r="X47" s="31">
        <f t="shared" si="1"/>
        <v>21124655</v>
      </c>
      <c r="Y47" s="31">
        <f t="shared" si="1"/>
        <v>-12704342</v>
      </c>
      <c r="Z47" s="32">
        <f>+IF(X47&lt;&gt;0,+(Y47/X47)*100,0)</f>
        <v>-60.139879207494751</v>
      </c>
      <c r="AA47" s="29">
        <f>SUM(AA34:AA46)</f>
        <v>95888115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37267358</v>
      </c>
      <c r="D48" s="39">
        <f t="shared" si="2"/>
        <v>0</v>
      </c>
      <c r="E48" s="40">
        <f t="shared" si="2"/>
        <v>-17170884</v>
      </c>
      <c r="F48" s="41">
        <f t="shared" si="2"/>
        <v>-17170884</v>
      </c>
      <c r="G48" s="41">
        <f t="shared" si="2"/>
        <v>9891811</v>
      </c>
      <c r="H48" s="41">
        <f t="shared" si="2"/>
        <v>11665352</v>
      </c>
      <c r="I48" s="41">
        <f t="shared" si="2"/>
        <v>4922073</v>
      </c>
      <c r="J48" s="41">
        <f t="shared" si="2"/>
        <v>26479236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26479236</v>
      </c>
      <c r="X48" s="41">
        <f t="shared" si="2"/>
        <v>2593338</v>
      </c>
      <c r="Y48" s="41">
        <f t="shared" si="2"/>
        <v>23885898</v>
      </c>
      <c r="Z48" s="42">
        <f>+IF(X48&lt;&gt;0,+(Y48/X48)*100,0)</f>
        <v>921.04839400031938</v>
      </c>
      <c r="AA48" s="39">
        <f>+AA32-AA47</f>
        <v>-17170884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37267358</v>
      </c>
      <c r="D51" s="48">
        <f t="shared" si="3"/>
        <v>0</v>
      </c>
      <c r="E51" s="49">
        <f t="shared" si="3"/>
        <v>-17170884</v>
      </c>
      <c r="F51" s="50">
        <f t="shared" si="3"/>
        <v>-17170884</v>
      </c>
      <c r="G51" s="50">
        <f t="shared" si="3"/>
        <v>9891811</v>
      </c>
      <c r="H51" s="50">
        <f t="shared" si="3"/>
        <v>11665352</v>
      </c>
      <c r="I51" s="50">
        <f t="shared" si="3"/>
        <v>4922073</v>
      </c>
      <c r="J51" s="50">
        <f t="shared" si="3"/>
        <v>26479236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26479236</v>
      </c>
      <c r="X51" s="50">
        <f t="shared" si="3"/>
        <v>2593338</v>
      </c>
      <c r="Y51" s="50">
        <f t="shared" si="3"/>
        <v>23885898</v>
      </c>
      <c r="Z51" s="51">
        <f>+IF(X51&lt;&gt;0,+(Y51/X51)*100,0)</f>
        <v>921.04839400031938</v>
      </c>
      <c r="AA51" s="48">
        <f>SUM(AA48:AA50)</f>
        <v>-17170884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37267358</v>
      </c>
      <c r="D53" s="54">
        <f>+D51-D52</f>
        <v>0</v>
      </c>
      <c r="E53" s="55">
        <f t="shared" si="4"/>
        <v>-17170884</v>
      </c>
      <c r="F53" s="56">
        <f t="shared" si="4"/>
        <v>-17170884</v>
      </c>
      <c r="G53" s="56">
        <f t="shared" si="4"/>
        <v>9891811</v>
      </c>
      <c r="H53" s="56">
        <f t="shared" si="4"/>
        <v>11665352</v>
      </c>
      <c r="I53" s="56">
        <f t="shared" si="4"/>
        <v>4922073</v>
      </c>
      <c r="J53" s="56">
        <f t="shared" si="4"/>
        <v>26479236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26479236</v>
      </c>
      <c r="X53" s="56">
        <f t="shared" si="4"/>
        <v>2593338</v>
      </c>
      <c r="Y53" s="56">
        <f t="shared" si="4"/>
        <v>23885898</v>
      </c>
      <c r="Z53" s="57">
        <f>+IF(X53&lt;&gt;0,+(Y53/X53)*100,0)</f>
        <v>921.04839400031938</v>
      </c>
      <c r="AA53" s="54">
        <f>+AA51-AA52</f>
        <v>-17170884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37267358</v>
      </c>
      <c r="D56" s="48">
        <f>SUM(D53:D55)</f>
        <v>0</v>
      </c>
      <c r="E56" s="49">
        <f t="shared" si="5"/>
        <v>-17170884</v>
      </c>
      <c r="F56" s="50">
        <f t="shared" si="5"/>
        <v>-17170884</v>
      </c>
      <c r="G56" s="50">
        <f t="shared" si="5"/>
        <v>9891811</v>
      </c>
      <c r="H56" s="50">
        <f t="shared" si="5"/>
        <v>11665352</v>
      </c>
      <c r="I56" s="50">
        <f t="shared" si="5"/>
        <v>4922073</v>
      </c>
      <c r="J56" s="50">
        <f t="shared" si="5"/>
        <v>26479236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26479236</v>
      </c>
      <c r="X56" s="50">
        <f t="shared" si="5"/>
        <v>2593338</v>
      </c>
      <c r="Y56" s="50">
        <f t="shared" si="5"/>
        <v>23885898</v>
      </c>
      <c r="Z56" s="51">
        <f>+IF(X56&lt;&gt;0,+(Y56/X56)*100,0)</f>
        <v>921.04839400031938</v>
      </c>
      <c r="AA56" s="48">
        <f>SUM(AA53:AA55)</f>
        <v>-17170884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37267358</v>
      </c>
      <c r="D59" s="65">
        <f>SUM(D56:D58)</f>
        <v>0</v>
      </c>
      <c r="E59" s="66">
        <f t="shared" si="6"/>
        <v>-17170884</v>
      </c>
      <c r="F59" s="67">
        <f t="shared" si="6"/>
        <v>-17170884</v>
      </c>
      <c r="G59" s="67">
        <f t="shared" si="6"/>
        <v>9891811</v>
      </c>
      <c r="H59" s="67">
        <f t="shared" si="6"/>
        <v>11665352</v>
      </c>
      <c r="I59" s="67">
        <f t="shared" si="6"/>
        <v>4922073</v>
      </c>
      <c r="J59" s="67">
        <f t="shared" si="6"/>
        <v>26479236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26479236</v>
      </c>
      <c r="X59" s="67">
        <f t="shared" si="6"/>
        <v>2593338</v>
      </c>
      <c r="Y59" s="67">
        <f t="shared" si="6"/>
        <v>23885898</v>
      </c>
      <c r="Z59" s="68">
        <f>+IF(X59&lt;&gt;0,+(Y59/X59)*100,0)</f>
        <v>921.04839400031938</v>
      </c>
      <c r="AA59" s="65">
        <f>SUM(AA56:AA58)</f>
        <v>-17170884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147408421</v>
      </c>
      <c r="D8" s="20"/>
      <c r="E8" s="21">
        <v>151600117</v>
      </c>
      <c r="F8" s="22">
        <v>151600117</v>
      </c>
      <c r="G8" s="22">
        <v>12063751</v>
      </c>
      <c r="H8" s="22">
        <v>13055046</v>
      </c>
      <c r="I8" s="22">
        <v>12848081</v>
      </c>
      <c r="J8" s="22">
        <v>37966878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37966878</v>
      </c>
      <c r="X8" s="22">
        <v>39002467</v>
      </c>
      <c r="Y8" s="22">
        <v>-1035589</v>
      </c>
      <c r="Z8" s="23">
        <v>-2.6551884525663465</v>
      </c>
      <c r="AA8" s="20">
        <v>151600117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334779</v>
      </c>
      <c r="D10" s="20"/>
      <c r="E10" s="21">
        <v>250000</v>
      </c>
      <c r="F10" s="22">
        <v>250000</v>
      </c>
      <c r="G10" s="22">
        <v>5240</v>
      </c>
      <c r="H10" s="22"/>
      <c r="I10" s="22">
        <v>57174</v>
      </c>
      <c r="J10" s="22">
        <v>62414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62414</v>
      </c>
      <c r="X10" s="22">
        <v>102990</v>
      </c>
      <c r="Y10" s="22">
        <v>-40576</v>
      </c>
      <c r="Z10" s="23">
        <v>-39.397999805806386</v>
      </c>
      <c r="AA10" s="20">
        <v>250000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2317914</v>
      </c>
      <c r="D13" s="20"/>
      <c r="E13" s="21">
        <v>1551030</v>
      </c>
      <c r="F13" s="22">
        <v>1551030</v>
      </c>
      <c r="G13" s="22">
        <v>273812</v>
      </c>
      <c r="H13" s="22">
        <v>242563</v>
      </c>
      <c r="I13" s="22">
        <v>278487</v>
      </c>
      <c r="J13" s="22">
        <v>794862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794862</v>
      </c>
      <c r="X13" s="22">
        <v>298360</v>
      </c>
      <c r="Y13" s="22">
        <v>496502</v>
      </c>
      <c r="Z13" s="23">
        <v>166.4103767261027</v>
      </c>
      <c r="AA13" s="20">
        <v>1551030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1922393</v>
      </c>
      <c r="D19" s="20"/>
      <c r="E19" s="21">
        <v>11960</v>
      </c>
      <c r="F19" s="22">
        <v>11960</v>
      </c>
      <c r="G19" s="22">
        <v>23</v>
      </c>
      <c r="H19" s="22"/>
      <c r="I19" s="22">
        <v>2493</v>
      </c>
      <c r="J19" s="22">
        <v>2516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2516</v>
      </c>
      <c r="X19" s="22">
        <v>6596</v>
      </c>
      <c r="Y19" s="22">
        <v>-4080</v>
      </c>
      <c r="Z19" s="23">
        <v>-61.855670103092784</v>
      </c>
      <c r="AA19" s="20">
        <v>11960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14137400</v>
      </c>
      <c r="D25" s="20"/>
      <c r="E25" s="21">
        <v>42032072</v>
      </c>
      <c r="F25" s="22">
        <v>42032072</v>
      </c>
      <c r="G25" s="22">
        <v>13659063</v>
      </c>
      <c r="H25" s="22"/>
      <c r="I25" s="22"/>
      <c r="J25" s="22">
        <v>13659063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13659063</v>
      </c>
      <c r="X25" s="22">
        <v>13659063</v>
      </c>
      <c r="Y25" s="22"/>
      <c r="Z25" s="23"/>
      <c r="AA25" s="20">
        <v>42032072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166120907</v>
      </c>
      <c r="D32" s="29">
        <f t="shared" ref="D32:Y32" si="0">SUM(D6:D31)</f>
        <v>0</v>
      </c>
      <c r="E32" s="30">
        <f t="shared" si="0"/>
        <v>195445179</v>
      </c>
      <c r="F32" s="31">
        <f t="shared" si="0"/>
        <v>195445179</v>
      </c>
      <c r="G32" s="31">
        <f t="shared" si="0"/>
        <v>26001889</v>
      </c>
      <c r="H32" s="31">
        <f t="shared" si="0"/>
        <v>13297609</v>
      </c>
      <c r="I32" s="31">
        <f t="shared" si="0"/>
        <v>13186235</v>
      </c>
      <c r="J32" s="31">
        <f t="shared" si="0"/>
        <v>52485733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52485733</v>
      </c>
      <c r="X32" s="31">
        <f t="shared" si="0"/>
        <v>53069476</v>
      </c>
      <c r="Y32" s="31">
        <f t="shared" si="0"/>
        <v>-583743</v>
      </c>
      <c r="Z32" s="32">
        <f>+IF(X32&lt;&gt;0,+(Y32/X32)*100,0)</f>
        <v>-1.0999599845304673</v>
      </c>
      <c r="AA32" s="29">
        <f>SUM(AA6:AA31)</f>
        <v>195445179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42985649</v>
      </c>
      <c r="D34" s="20"/>
      <c r="E34" s="21">
        <v>49704627</v>
      </c>
      <c r="F34" s="22">
        <v>49704627</v>
      </c>
      <c r="G34" s="22">
        <v>2992123</v>
      </c>
      <c r="H34" s="22">
        <v>3482312</v>
      </c>
      <c r="I34" s="22">
        <v>3441858</v>
      </c>
      <c r="J34" s="22">
        <v>9916293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9916293</v>
      </c>
      <c r="X34" s="22">
        <v>12000759</v>
      </c>
      <c r="Y34" s="22">
        <v>-2084466</v>
      </c>
      <c r="Z34" s="23">
        <v>-17.369451382200076</v>
      </c>
      <c r="AA34" s="20">
        <v>49704627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1743053</v>
      </c>
      <c r="D37" s="20"/>
      <c r="E37" s="21">
        <v>2254431</v>
      </c>
      <c r="F37" s="22">
        <v>2254431</v>
      </c>
      <c r="G37" s="22">
        <v>57478</v>
      </c>
      <c r="H37" s="22">
        <v>24567</v>
      </c>
      <c r="I37" s="22">
        <v>64008</v>
      </c>
      <c r="J37" s="22">
        <v>146053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146053</v>
      </c>
      <c r="X37" s="22">
        <v>551545</v>
      </c>
      <c r="Y37" s="22">
        <v>-405492</v>
      </c>
      <c r="Z37" s="23">
        <v>-73.519295796353873</v>
      </c>
      <c r="AA37" s="20">
        <v>2254431</v>
      </c>
    </row>
    <row r="38" spans="1:27" x14ac:dyDescent="0.25">
      <c r="A38" s="19" t="s">
        <v>64</v>
      </c>
      <c r="B38" s="15" t="s">
        <v>32</v>
      </c>
      <c r="C38" s="20">
        <v>21907117</v>
      </c>
      <c r="D38" s="20"/>
      <c r="E38" s="21">
        <v>4330323</v>
      </c>
      <c r="F38" s="22">
        <v>4330323</v>
      </c>
      <c r="G38" s="22">
        <v>360860</v>
      </c>
      <c r="H38" s="22">
        <v>360860</v>
      </c>
      <c r="I38" s="22">
        <v>360860</v>
      </c>
      <c r="J38" s="22">
        <v>1082580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1082580</v>
      </c>
      <c r="X38" s="22">
        <v>1082580</v>
      </c>
      <c r="Y38" s="22"/>
      <c r="Z38" s="23"/>
      <c r="AA38" s="20">
        <v>4330323</v>
      </c>
    </row>
    <row r="39" spans="1:27" x14ac:dyDescent="0.25">
      <c r="A39" s="19" t="s">
        <v>65</v>
      </c>
      <c r="B39" s="15" t="s">
        <v>32</v>
      </c>
      <c r="C39" s="20">
        <v>23768335</v>
      </c>
      <c r="D39" s="20"/>
      <c r="E39" s="21">
        <v>24700097</v>
      </c>
      <c r="F39" s="22">
        <v>24700097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24700097</v>
      </c>
    </row>
    <row r="40" spans="1:27" x14ac:dyDescent="0.25">
      <c r="A40" s="19" t="s">
        <v>40</v>
      </c>
      <c r="B40" s="15" t="s">
        <v>32</v>
      </c>
      <c r="C40" s="20">
        <v>41416081</v>
      </c>
      <c r="D40" s="20"/>
      <c r="E40" s="21">
        <v>39214411</v>
      </c>
      <c r="F40" s="22">
        <v>39214411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39214411</v>
      </c>
    </row>
    <row r="41" spans="1:27" x14ac:dyDescent="0.25">
      <c r="A41" s="19" t="s">
        <v>66</v>
      </c>
      <c r="B41" s="15" t="s">
        <v>32</v>
      </c>
      <c r="C41" s="20">
        <v>19472414</v>
      </c>
      <c r="D41" s="20"/>
      <c r="E41" s="21">
        <v>24974541</v>
      </c>
      <c r="F41" s="22">
        <v>24974541</v>
      </c>
      <c r="G41" s="22">
        <v>7389</v>
      </c>
      <c r="H41" s="22">
        <v>1210631</v>
      </c>
      <c r="I41" s="22">
        <v>1159835</v>
      </c>
      <c r="J41" s="22">
        <v>2377855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2377855</v>
      </c>
      <c r="X41" s="22">
        <v>5042154</v>
      </c>
      <c r="Y41" s="22">
        <v>-2664299</v>
      </c>
      <c r="Z41" s="23">
        <v>-52.840492376869094</v>
      </c>
      <c r="AA41" s="20">
        <v>24974541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2361759</v>
      </c>
      <c r="D44" s="20"/>
      <c r="E44" s="21">
        <v>863739</v>
      </c>
      <c r="F44" s="22">
        <v>863739</v>
      </c>
      <c r="G44" s="22">
        <v>130562</v>
      </c>
      <c r="H44" s="22">
        <v>12465</v>
      </c>
      <c r="I44" s="22">
        <v>37932</v>
      </c>
      <c r="J44" s="22">
        <v>180959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180959</v>
      </c>
      <c r="X44" s="22">
        <v>191344</v>
      </c>
      <c r="Y44" s="22">
        <v>-10385</v>
      </c>
      <c r="Z44" s="23">
        <v>-5.4273977757337573</v>
      </c>
      <c r="AA44" s="20">
        <v>863739</v>
      </c>
    </row>
    <row r="45" spans="1:27" x14ac:dyDescent="0.25">
      <c r="A45" s="19" t="s">
        <v>70</v>
      </c>
      <c r="B45" s="15" t="s">
        <v>32</v>
      </c>
      <c r="C45" s="20">
        <v>597626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154252034</v>
      </c>
      <c r="D47" s="29">
        <f t="shared" ref="D47:Y47" si="1">SUM(D34:D46)</f>
        <v>0</v>
      </c>
      <c r="E47" s="30">
        <f t="shared" si="1"/>
        <v>146042169</v>
      </c>
      <c r="F47" s="31">
        <f t="shared" si="1"/>
        <v>146042169</v>
      </c>
      <c r="G47" s="31">
        <f t="shared" si="1"/>
        <v>3548412</v>
      </c>
      <c r="H47" s="31">
        <f t="shared" si="1"/>
        <v>5090835</v>
      </c>
      <c r="I47" s="31">
        <f t="shared" si="1"/>
        <v>5064493</v>
      </c>
      <c r="J47" s="31">
        <f t="shared" si="1"/>
        <v>13703740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13703740</v>
      </c>
      <c r="X47" s="31">
        <f t="shared" si="1"/>
        <v>18868382</v>
      </c>
      <c r="Y47" s="31">
        <f t="shared" si="1"/>
        <v>-5164642</v>
      </c>
      <c r="Z47" s="32">
        <f>+IF(X47&lt;&gt;0,+(Y47/X47)*100,0)</f>
        <v>-27.371938939968459</v>
      </c>
      <c r="AA47" s="29">
        <f>SUM(AA34:AA46)</f>
        <v>146042169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11868873</v>
      </c>
      <c r="D48" s="39">
        <f t="shared" si="2"/>
        <v>0</v>
      </c>
      <c r="E48" s="40">
        <f t="shared" si="2"/>
        <v>49403010</v>
      </c>
      <c r="F48" s="41">
        <f t="shared" si="2"/>
        <v>49403010</v>
      </c>
      <c r="G48" s="41">
        <f t="shared" si="2"/>
        <v>22453477</v>
      </c>
      <c r="H48" s="41">
        <f t="shared" si="2"/>
        <v>8206774</v>
      </c>
      <c r="I48" s="41">
        <f t="shared" si="2"/>
        <v>8121742</v>
      </c>
      <c r="J48" s="41">
        <f t="shared" si="2"/>
        <v>38781993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38781993</v>
      </c>
      <c r="X48" s="41">
        <f t="shared" si="2"/>
        <v>34201094</v>
      </c>
      <c r="Y48" s="41">
        <f t="shared" si="2"/>
        <v>4580899</v>
      </c>
      <c r="Z48" s="42">
        <f>+IF(X48&lt;&gt;0,+(Y48/X48)*100,0)</f>
        <v>13.39401306870476</v>
      </c>
      <c r="AA48" s="39">
        <f>+AA32-AA47</f>
        <v>49403010</v>
      </c>
    </row>
    <row r="49" spans="1:27" x14ac:dyDescent="0.25">
      <c r="A49" s="43" t="s">
        <v>74</v>
      </c>
      <c r="B49" s="15" t="s">
        <v>32</v>
      </c>
      <c r="C49" s="20">
        <v>61989000</v>
      </c>
      <c r="D49" s="20"/>
      <c r="E49" s="21">
        <v>363926000</v>
      </c>
      <c r="F49" s="22">
        <v>363926000</v>
      </c>
      <c r="G49" s="22"/>
      <c r="H49" s="22">
        <v>907370</v>
      </c>
      <c r="I49" s="22">
        <v>8895715</v>
      </c>
      <c r="J49" s="22">
        <v>9803085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9803085</v>
      </c>
      <c r="X49" s="22">
        <v>43338272</v>
      </c>
      <c r="Y49" s="22">
        <v>-33535187</v>
      </c>
      <c r="Z49" s="23">
        <v>-77.380074129397684</v>
      </c>
      <c r="AA49" s="20">
        <v>363926000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73857873</v>
      </c>
      <c r="D51" s="48">
        <f t="shared" si="3"/>
        <v>0</v>
      </c>
      <c r="E51" s="49">
        <f t="shared" si="3"/>
        <v>413329010</v>
      </c>
      <c r="F51" s="50">
        <f t="shared" si="3"/>
        <v>413329010</v>
      </c>
      <c r="G51" s="50">
        <f t="shared" si="3"/>
        <v>22453477</v>
      </c>
      <c r="H51" s="50">
        <f t="shared" si="3"/>
        <v>9114144</v>
      </c>
      <c r="I51" s="50">
        <f t="shared" si="3"/>
        <v>17017457</v>
      </c>
      <c r="J51" s="50">
        <f t="shared" si="3"/>
        <v>48585078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48585078</v>
      </c>
      <c r="X51" s="50">
        <f t="shared" si="3"/>
        <v>77539366</v>
      </c>
      <c r="Y51" s="50">
        <f t="shared" si="3"/>
        <v>-28954288</v>
      </c>
      <c r="Z51" s="51">
        <f>+IF(X51&lt;&gt;0,+(Y51/X51)*100,0)</f>
        <v>-37.341404106915185</v>
      </c>
      <c r="AA51" s="48">
        <f>SUM(AA48:AA50)</f>
        <v>413329010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73857873</v>
      </c>
      <c r="D53" s="54">
        <f>+D51-D52</f>
        <v>0</v>
      </c>
      <c r="E53" s="55">
        <f t="shared" si="4"/>
        <v>413329010</v>
      </c>
      <c r="F53" s="56">
        <f t="shared" si="4"/>
        <v>413329010</v>
      </c>
      <c r="G53" s="56">
        <f t="shared" si="4"/>
        <v>22453477</v>
      </c>
      <c r="H53" s="56">
        <f t="shared" si="4"/>
        <v>9114144</v>
      </c>
      <c r="I53" s="56">
        <f t="shared" si="4"/>
        <v>17017457</v>
      </c>
      <c r="J53" s="56">
        <f t="shared" si="4"/>
        <v>48585078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48585078</v>
      </c>
      <c r="X53" s="56">
        <f t="shared" si="4"/>
        <v>77539366</v>
      </c>
      <c r="Y53" s="56">
        <f t="shared" si="4"/>
        <v>-28954288</v>
      </c>
      <c r="Z53" s="57">
        <f>+IF(X53&lt;&gt;0,+(Y53/X53)*100,0)</f>
        <v>-37.341404106915185</v>
      </c>
      <c r="AA53" s="54">
        <f>+AA51-AA52</f>
        <v>413329010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73857873</v>
      </c>
      <c r="D56" s="48">
        <f>SUM(D53:D55)</f>
        <v>0</v>
      </c>
      <c r="E56" s="49">
        <f t="shared" si="5"/>
        <v>413329010</v>
      </c>
      <c r="F56" s="50">
        <f t="shared" si="5"/>
        <v>413329010</v>
      </c>
      <c r="G56" s="50">
        <f t="shared" si="5"/>
        <v>22453477</v>
      </c>
      <c r="H56" s="50">
        <f t="shared" si="5"/>
        <v>9114144</v>
      </c>
      <c r="I56" s="50">
        <f t="shared" si="5"/>
        <v>17017457</v>
      </c>
      <c r="J56" s="50">
        <f t="shared" si="5"/>
        <v>48585078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48585078</v>
      </c>
      <c r="X56" s="50">
        <f t="shared" si="5"/>
        <v>77539366</v>
      </c>
      <c r="Y56" s="50">
        <f t="shared" si="5"/>
        <v>-28954288</v>
      </c>
      <c r="Z56" s="51">
        <f>+IF(X56&lt;&gt;0,+(Y56/X56)*100,0)</f>
        <v>-37.341404106915185</v>
      </c>
      <c r="AA56" s="48">
        <f>SUM(AA53:AA55)</f>
        <v>413329010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73857873</v>
      </c>
      <c r="D59" s="65">
        <f>SUM(D56:D58)</f>
        <v>0</v>
      </c>
      <c r="E59" s="66">
        <f t="shared" si="6"/>
        <v>413329010</v>
      </c>
      <c r="F59" s="67">
        <f t="shared" si="6"/>
        <v>413329010</v>
      </c>
      <c r="G59" s="67">
        <f t="shared" si="6"/>
        <v>22453477</v>
      </c>
      <c r="H59" s="67">
        <f t="shared" si="6"/>
        <v>9114144</v>
      </c>
      <c r="I59" s="67">
        <f t="shared" si="6"/>
        <v>17017457</v>
      </c>
      <c r="J59" s="67">
        <f t="shared" si="6"/>
        <v>48585078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48585078</v>
      </c>
      <c r="X59" s="67">
        <f t="shared" si="6"/>
        <v>77539366</v>
      </c>
      <c r="Y59" s="67">
        <f t="shared" si="6"/>
        <v>-28954288</v>
      </c>
      <c r="Z59" s="68">
        <f>+IF(X59&lt;&gt;0,+(Y59/X59)*100,0)</f>
        <v>-37.341404106915185</v>
      </c>
      <c r="AA59" s="65">
        <f>SUM(AA56:AA58)</f>
        <v>413329010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106739375</v>
      </c>
      <c r="D8" s="20"/>
      <c r="E8" s="21">
        <v>108646667</v>
      </c>
      <c r="F8" s="22">
        <v>108646667</v>
      </c>
      <c r="G8" s="22">
        <v>14450294</v>
      </c>
      <c r="H8" s="22">
        <v>7575621</v>
      </c>
      <c r="I8" s="22">
        <v>9206529</v>
      </c>
      <c r="J8" s="22">
        <v>31232444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31232444</v>
      </c>
      <c r="X8" s="22">
        <v>29009775</v>
      </c>
      <c r="Y8" s="22">
        <v>2222669</v>
      </c>
      <c r="Z8" s="23">
        <v>7.6617933093241843</v>
      </c>
      <c r="AA8" s="20">
        <v>108646667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2231528</v>
      </c>
      <c r="D13" s="20"/>
      <c r="E13" s="21">
        <v>1965336</v>
      </c>
      <c r="F13" s="22">
        <v>1965336</v>
      </c>
      <c r="G13" s="22">
        <v>228984</v>
      </c>
      <c r="H13" s="22">
        <v>234579</v>
      </c>
      <c r="I13" s="22">
        <v>236413</v>
      </c>
      <c r="J13" s="22">
        <v>699976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699976</v>
      </c>
      <c r="X13" s="22">
        <v>431148</v>
      </c>
      <c r="Y13" s="22">
        <v>268828</v>
      </c>
      <c r="Z13" s="23">
        <v>62.351675062855449</v>
      </c>
      <c r="AA13" s="20">
        <v>1965336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2953924</v>
      </c>
      <c r="D19" s="20"/>
      <c r="E19" s="21">
        <v>2681298</v>
      </c>
      <c r="F19" s="22">
        <v>2681298</v>
      </c>
      <c r="G19" s="22">
        <v>34882</v>
      </c>
      <c r="H19" s="22">
        <v>2783912</v>
      </c>
      <c r="I19" s="22">
        <v>81620</v>
      </c>
      <c r="J19" s="22">
        <v>2900414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2900414</v>
      </c>
      <c r="X19" s="22"/>
      <c r="Y19" s="22">
        <v>2900414</v>
      </c>
      <c r="Z19" s="23"/>
      <c r="AA19" s="20">
        <v>2681298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39090029</v>
      </c>
      <c r="D25" s="20"/>
      <c r="E25" s="21">
        <v>46929101</v>
      </c>
      <c r="F25" s="22">
        <v>46929101</v>
      </c>
      <c r="G25" s="22">
        <v>19553850</v>
      </c>
      <c r="H25" s="22"/>
      <c r="I25" s="22"/>
      <c r="J25" s="22">
        <v>19553850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19553850</v>
      </c>
      <c r="X25" s="22">
        <v>15245055</v>
      </c>
      <c r="Y25" s="22">
        <v>4308795</v>
      </c>
      <c r="Z25" s="23">
        <v>28.263558248887914</v>
      </c>
      <c r="AA25" s="20">
        <v>46929101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30709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151045565</v>
      </c>
      <c r="D32" s="29">
        <f t="shared" ref="D32:Y32" si="0">SUM(D6:D31)</f>
        <v>0</v>
      </c>
      <c r="E32" s="30">
        <f t="shared" si="0"/>
        <v>160222402</v>
      </c>
      <c r="F32" s="31">
        <f t="shared" si="0"/>
        <v>160222402</v>
      </c>
      <c r="G32" s="31">
        <f t="shared" si="0"/>
        <v>34268010</v>
      </c>
      <c r="H32" s="31">
        <f t="shared" si="0"/>
        <v>10594112</v>
      </c>
      <c r="I32" s="31">
        <f t="shared" si="0"/>
        <v>9524562</v>
      </c>
      <c r="J32" s="31">
        <f t="shared" si="0"/>
        <v>54386684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54386684</v>
      </c>
      <c r="X32" s="31">
        <f t="shared" si="0"/>
        <v>44685978</v>
      </c>
      <c r="Y32" s="31">
        <f t="shared" si="0"/>
        <v>9700706</v>
      </c>
      <c r="Z32" s="32">
        <f>+IF(X32&lt;&gt;0,+(Y32/X32)*100,0)</f>
        <v>21.70861293446459</v>
      </c>
      <c r="AA32" s="29">
        <f>SUM(AA6:AA31)</f>
        <v>160222402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49001954</v>
      </c>
      <c r="D34" s="20"/>
      <c r="E34" s="21">
        <v>55310572</v>
      </c>
      <c r="F34" s="22">
        <v>55310572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13338038</v>
      </c>
      <c r="Y34" s="22">
        <v>-13338038</v>
      </c>
      <c r="Z34" s="23">
        <v>-100</v>
      </c>
      <c r="AA34" s="20">
        <v>55310572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16022988</v>
      </c>
      <c r="D37" s="20"/>
      <c r="E37" s="21">
        <v>14186237</v>
      </c>
      <c r="F37" s="22">
        <v>14186237</v>
      </c>
      <c r="G37" s="22">
        <v>126694</v>
      </c>
      <c r="H37" s="22">
        <v>912099</v>
      </c>
      <c r="I37" s="22">
        <v>687002</v>
      </c>
      <c r="J37" s="22">
        <v>1725795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1725795</v>
      </c>
      <c r="X37" s="22">
        <v>474273</v>
      </c>
      <c r="Y37" s="22">
        <v>1251522</v>
      </c>
      <c r="Z37" s="23">
        <v>263.88219443232066</v>
      </c>
      <c r="AA37" s="20">
        <v>14186237</v>
      </c>
    </row>
    <row r="38" spans="1:27" x14ac:dyDescent="0.25">
      <c r="A38" s="19" t="s">
        <v>64</v>
      </c>
      <c r="B38" s="15" t="s">
        <v>32</v>
      </c>
      <c r="C38" s="20">
        <v>6007658</v>
      </c>
      <c r="D38" s="20"/>
      <c r="E38" s="21">
        <v>2759399</v>
      </c>
      <c r="F38" s="22">
        <v>2759399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2759399</v>
      </c>
    </row>
    <row r="39" spans="1:27" x14ac:dyDescent="0.25">
      <c r="A39" s="19" t="s">
        <v>65</v>
      </c>
      <c r="B39" s="15" t="s">
        <v>32</v>
      </c>
      <c r="C39" s="20">
        <v>48814304</v>
      </c>
      <c r="D39" s="20"/>
      <c r="E39" s="21">
        <v>40892373</v>
      </c>
      <c r="F39" s="22">
        <v>40892373</v>
      </c>
      <c r="G39" s="22"/>
      <c r="H39" s="22">
        <v>4007200</v>
      </c>
      <c r="I39" s="22">
        <v>7883796</v>
      </c>
      <c r="J39" s="22">
        <v>11890996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11890996</v>
      </c>
      <c r="X39" s="22">
        <v>10223097</v>
      </c>
      <c r="Y39" s="22">
        <v>1667899</v>
      </c>
      <c r="Z39" s="23">
        <v>16.315007086404442</v>
      </c>
      <c r="AA39" s="20">
        <v>40892373</v>
      </c>
    </row>
    <row r="40" spans="1:27" x14ac:dyDescent="0.25">
      <c r="A40" s="19" t="s">
        <v>40</v>
      </c>
      <c r="B40" s="15" t="s">
        <v>32</v>
      </c>
      <c r="C40" s="20">
        <v>25459042</v>
      </c>
      <c r="D40" s="20"/>
      <c r="E40" s="21">
        <v>23301749</v>
      </c>
      <c r="F40" s="22">
        <v>23301749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5825437</v>
      </c>
      <c r="Y40" s="22">
        <v>-5825437</v>
      </c>
      <c r="Z40" s="23">
        <v>-100</v>
      </c>
      <c r="AA40" s="20">
        <v>23301749</v>
      </c>
    </row>
    <row r="41" spans="1:27" x14ac:dyDescent="0.25">
      <c r="A41" s="19" t="s">
        <v>66</v>
      </c>
      <c r="B41" s="15" t="s">
        <v>32</v>
      </c>
      <c r="C41" s="20">
        <v>16089968</v>
      </c>
      <c r="D41" s="20"/>
      <c r="E41" s="21">
        <v>29407742</v>
      </c>
      <c r="F41" s="22">
        <v>29407742</v>
      </c>
      <c r="G41" s="22">
        <v>168692</v>
      </c>
      <c r="H41" s="22">
        <v>2592959</v>
      </c>
      <c r="I41" s="22">
        <v>3011536</v>
      </c>
      <c r="J41" s="22">
        <v>5773187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5773187</v>
      </c>
      <c r="X41" s="22">
        <v>3137934</v>
      </c>
      <c r="Y41" s="22">
        <v>2635253</v>
      </c>
      <c r="Z41" s="23">
        <v>83.980510743693145</v>
      </c>
      <c r="AA41" s="20">
        <v>29407742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781479</v>
      </c>
      <c r="D43" s="20"/>
      <c r="E43" s="21">
        <v>1530000</v>
      </c>
      <c r="F43" s="22">
        <v>1530000</v>
      </c>
      <c r="G43" s="22"/>
      <c r="H43" s="22">
        <v>2621</v>
      </c>
      <c r="I43" s="22"/>
      <c r="J43" s="22">
        <v>2621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2621</v>
      </c>
      <c r="X43" s="22"/>
      <c r="Y43" s="22">
        <v>2621</v>
      </c>
      <c r="Z43" s="23"/>
      <c r="AA43" s="20">
        <v>1530000</v>
      </c>
    </row>
    <row r="44" spans="1:27" x14ac:dyDescent="0.25">
      <c r="A44" s="19" t="s">
        <v>69</v>
      </c>
      <c r="B44" s="15" t="s">
        <v>32</v>
      </c>
      <c r="C44" s="20">
        <v>8183254</v>
      </c>
      <c r="D44" s="20"/>
      <c r="E44" s="21">
        <v>9604609</v>
      </c>
      <c r="F44" s="22">
        <v>9604609</v>
      </c>
      <c r="G44" s="22">
        <v>178030</v>
      </c>
      <c r="H44" s="22">
        <v>654610</v>
      </c>
      <c r="I44" s="22">
        <v>450688</v>
      </c>
      <c r="J44" s="22">
        <v>1283328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1283328</v>
      </c>
      <c r="X44" s="22">
        <v>1737864</v>
      </c>
      <c r="Y44" s="22">
        <v>-454536</v>
      </c>
      <c r="Z44" s="23">
        <v>-26.154865973401829</v>
      </c>
      <c r="AA44" s="20">
        <v>9604609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170360647</v>
      </c>
      <c r="D47" s="29">
        <f t="shared" ref="D47:Y47" si="1">SUM(D34:D46)</f>
        <v>0</v>
      </c>
      <c r="E47" s="30">
        <f t="shared" si="1"/>
        <v>176992681</v>
      </c>
      <c r="F47" s="31">
        <f t="shared" si="1"/>
        <v>176992681</v>
      </c>
      <c r="G47" s="31">
        <f t="shared" si="1"/>
        <v>473416</v>
      </c>
      <c r="H47" s="31">
        <f t="shared" si="1"/>
        <v>8169489</v>
      </c>
      <c r="I47" s="31">
        <f t="shared" si="1"/>
        <v>12033022</v>
      </c>
      <c r="J47" s="31">
        <f t="shared" si="1"/>
        <v>20675927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20675927</v>
      </c>
      <c r="X47" s="31">
        <f t="shared" si="1"/>
        <v>34736643</v>
      </c>
      <c r="Y47" s="31">
        <f t="shared" si="1"/>
        <v>-14060716</v>
      </c>
      <c r="Z47" s="32">
        <f>+IF(X47&lt;&gt;0,+(Y47/X47)*100,0)</f>
        <v>-40.478050800706335</v>
      </c>
      <c r="AA47" s="29">
        <f>SUM(AA34:AA46)</f>
        <v>176992681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-19315082</v>
      </c>
      <c r="D48" s="39">
        <f t="shared" si="2"/>
        <v>0</v>
      </c>
      <c r="E48" s="40">
        <f t="shared" si="2"/>
        <v>-16770279</v>
      </c>
      <c r="F48" s="41">
        <f t="shared" si="2"/>
        <v>-16770279</v>
      </c>
      <c r="G48" s="41">
        <f t="shared" si="2"/>
        <v>33794594</v>
      </c>
      <c r="H48" s="41">
        <f t="shared" si="2"/>
        <v>2424623</v>
      </c>
      <c r="I48" s="41">
        <f t="shared" si="2"/>
        <v>-2508460</v>
      </c>
      <c r="J48" s="41">
        <f t="shared" si="2"/>
        <v>33710757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33710757</v>
      </c>
      <c r="X48" s="41">
        <f t="shared" si="2"/>
        <v>9949335</v>
      </c>
      <c r="Y48" s="41">
        <f t="shared" si="2"/>
        <v>23761422</v>
      </c>
      <c r="Z48" s="42">
        <f>+IF(X48&lt;&gt;0,+(Y48/X48)*100,0)</f>
        <v>238.82422292545181</v>
      </c>
      <c r="AA48" s="39">
        <f>+AA32-AA47</f>
        <v>-16770279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-19315082</v>
      </c>
      <c r="D51" s="48">
        <f t="shared" si="3"/>
        <v>0</v>
      </c>
      <c r="E51" s="49">
        <f t="shared" si="3"/>
        <v>-16770279</v>
      </c>
      <c r="F51" s="50">
        <f t="shared" si="3"/>
        <v>-16770279</v>
      </c>
      <c r="G51" s="50">
        <f t="shared" si="3"/>
        <v>33794594</v>
      </c>
      <c r="H51" s="50">
        <f t="shared" si="3"/>
        <v>2424623</v>
      </c>
      <c r="I51" s="50">
        <f t="shared" si="3"/>
        <v>-2508460</v>
      </c>
      <c r="J51" s="50">
        <f t="shared" si="3"/>
        <v>33710757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33710757</v>
      </c>
      <c r="X51" s="50">
        <f t="shared" si="3"/>
        <v>9949335</v>
      </c>
      <c r="Y51" s="50">
        <f t="shared" si="3"/>
        <v>23761422</v>
      </c>
      <c r="Z51" s="51">
        <f>+IF(X51&lt;&gt;0,+(Y51/X51)*100,0)</f>
        <v>238.82422292545181</v>
      </c>
      <c r="AA51" s="48">
        <f>SUM(AA48:AA50)</f>
        <v>-16770279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-19315082</v>
      </c>
      <c r="D53" s="54">
        <f>+D51-D52</f>
        <v>0</v>
      </c>
      <c r="E53" s="55">
        <f t="shared" si="4"/>
        <v>-16770279</v>
      </c>
      <c r="F53" s="56">
        <f t="shared" si="4"/>
        <v>-16770279</v>
      </c>
      <c r="G53" s="56">
        <f t="shared" si="4"/>
        <v>33794594</v>
      </c>
      <c r="H53" s="56">
        <f t="shared" si="4"/>
        <v>2424623</v>
      </c>
      <c r="I53" s="56">
        <f t="shared" si="4"/>
        <v>-2508460</v>
      </c>
      <c r="J53" s="56">
        <f t="shared" si="4"/>
        <v>33710757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33710757</v>
      </c>
      <c r="X53" s="56">
        <f t="shared" si="4"/>
        <v>9949335</v>
      </c>
      <c r="Y53" s="56">
        <f t="shared" si="4"/>
        <v>23761422</v>
      </c>
      <c r="Z53" s="57">
        <f>+IF(X53&lt;&gt;0,+(Y53/X53)*100,0)</f>
        <v>238.82422292545181</v>
      </c>
      <c r="AA53" s="54">
        <f>+AA51-AA52</f>
        <v>-16770279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-19315082</v>
      </c>
      <c r="D56" s="48">
        <f>SUM(D53:D55)</f>
        <v>0</v>
      </c>
      <c r="E56" s="49">
        <f t="shared" si="5"/>
        <v>-16770279</v>
      </c>
      <c r="F56" s="50">
        <f t="shared" si="5"/>
        <v>-16770279</v>
      </c>
      <c r="G56" s="50">
        <f t="shared" si="5"/>
        <v>33794594</v>
      </c>
      <c r="H56" s="50">
        <f t="shared" si="5"/>
        <v>2424623</v>
      </c>
      <c r="I56" s="50">
        <f t="shared" si="5"/>
        <v>-2508460</v>
      </c>
      <c r="J56" s="50">
        <f t="shared" si="5"/>
        <v>33710757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33710757</v>
      </c>
      <c r="X56" s="50">
        <f t="shared" si="5"/>
        <v>9949335</v>
      </c>
      <c r="Y56" s="50">
        <f t="shared" si="5"/>
        <v>23761422</v>
      </c>
      <c r="Z56" s="51">
        <f>+IF(X56&lt;&gt;0,+(Y56/X56)*100,0)</f>
        <v>238.82422292545181</v>
      </c>
      <c r="AA56" s="48">
        <f>SUM(AA53:AA55)</f>
        <v>-16770279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-19315082</v>
      </c>
      <c r="D59" s="65">
        <f>SUM(D56:D58)</f>
        <v>0</v>
      </c>
      <c r="E59" s="66">
        <f t="shared" si="6"/>
        <v>-16770279</v>
      </c>
      <c r="F59" s="67">
        <f t="shared" si="6"/>
        <v>-16770279</v>
      </c>
      <c r="G59" s="67">
        <f t="shared" si="6"/>
        <v>33794594</v>
      </c>
      <c r="H59" s="67">
        <f t="shared" si="6"/>
        <v>2424623</v>
      </c>
      <c r="I59" s="67">
        <f t="shared" si="6"/>
        <v>-2508460</v>
      </c>
      <c r="J59" s="67">
        <f t="shared" si="6"/>
        <v>33710757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33710757</v>
      </c>
      <c r="X59" s="67">
        <f t="shared" si="6"/>
        <v>9949335</v>
      </c>
      <c r="Y59" s="67">
        <f t="shared" si="6"/>
        <v>23761422</v>
      </c>
      <c r="Z59" s="68">
        <f>+IF(X59&lt;&gt;0,+(Y59/X59)*100,0)</f>
        <v>238.82422292545181</v>
      </c>
      <c r="AA59" s="65">
        <f>SUM(AA56:AA58)</f>
        <v>-16770279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157407731</v>
      </c>
      <c r="D8" s="20"/>
      <c r="E8" s="21">
        <v>163193080</v>
      </c>
      <c r="F8" s="22">
        <v>163193080</v>
      </c>
      <c r="G8" s="22">
        <v>14235882</v>
      </c>
      <c r="H8" s="22">
        <v>12985830</v>
      </c>
      <c r="I8" s="22">
        <v>12746962</v>
      </c>
      <c r="J8" s="22">
        <v>39968674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39968674</v>
      </c>
      <c r="X8" s="22">
        <v>40798404</v>
      </c>
      <c r="Y8" s="22">
        <v>-829730</v>
      </c>
      <c r="Z8" s="23">
        <v>-2.0337315155759526</v>
      </c>
      <c r="AA8" s="20">
        <v>163193080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2383</v>
      </c>
      <c r="D10" s="20"/>
      <c r="E10" s="21">
        <v>5640</v>
      </c>
      <c r="F10" s="22">
        <v>5640</v>
      </c>
      <c r="G10" s="22">
        <v>105</v>
      </c>
      <c r="H10" s="22">
        <v>105</v>
      </c>
      <c r="I10" s="22">
        <v>105</v>
      </c>
      <c r="J10" s="22">
        <v>315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315</v>
      </c>
      <c r="X10" s="22">
        <v>1500</v>
      </c>
      <c r="Y10" s="22">
        <v>-1185</v>
      </c>
      <c r="Z10" s="23">
        <v>-79</v>
      </c>
      <c r="AA10" s="20">
        <v>5640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3685241</v>
      </c>
      <c r="D13" s="20"/>
      <c r="E13" s="21">
        <v>2597340</v>
      </c>
      <c r="F13" s="22">
        <v>2597340</v>
      </c>
      <c r="G13" s="22">
        <v>423978</v>
      </c>
      <c r="H13" s="22">
        <v>432721</v>
      </c>
      <c r="I13" s="22">
        <v>419057</v>
      </c>
      <c r="J13" s="22">
        <v>1275756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1275756</v>
      </c>
      <c r="X13" s="22">
        <v>649200</v>
      </c>
      <c r="Y13" s="22">
        <v>626556</v>
      </c>
      <c r="Z13" s="23">
        <v>96.512014787430687</v>
      </c>
      <c r="AA13" s="20">
        <v>2597340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30781</v>
      </c>
      <c r="D17" s="20"/>
      <c r="E17" s="21">
        <v>22260</v>
      </c>
      <c r="F17" s="22">
        <v>22260</v>
      </c>
      <c r="G17" s="22">
        <v>1202</v>
      </c>
      <c r="H17" s="22">
        <v>424</v>
      </c>
      <c r="I17" s="22">
        <v>1025</v>
      </c>
      <c r="J17" s="22">
        <v>2651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2651</v>
      </c>
      <c r="X17" s="22">
        <v>5700</v>
      </c>
      <c r="Y17" s="22">
        <v>-3049</v>
      </c>
      <c r="Z17" s="23">
        <v>-53.491228070175431</v>
      </c>
      <c r="AA17" s="20">
        <v>22260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10990341</v>
      </c>
      <c r="D19" s="20"/>
      <c r="E19" s="21">
        <v>11022455</v>
      </c>
      <c r="F19" s="22">
        <v>11022455</v>
      </c>
      <c r="G19" s="22">
        <v>3420722</v>
      </c>
      <c r="H19" s="22">
        <v>896399</v>
      </c>
      <c r="I19" s="22">
        <v>771995</v>
      </c>
      <c r="J19" s="22">
        <v>5089116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5089116</v>
      </c>
      <c r="X19" s="22">
        <v>2755698</v>
      </c>
      <c r="Y19" s="22">
        <v>2333418</v>
      </c>
      <c r="Z19" s="23">
        <v>84.676114726650013</v>
      </c>
      <c r="AA19" s="20">
        <v>11022455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57230601</v>
      </c>
      <c r="D25" s="20"/>
      <c r="E25" s="21">
        <v>58544710</v>
      </c>
      <c r="F25" s="22">
        <v>58544710</v>
      </c>
      <c r="G25" s="22"/>
      <c r="H25" s="22">
        <v>26463163</v>
      </c>
      <c r="I25" s="22"/>
      <c r="J25" s="22">
        <v>26463163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26463163</v>
      </c>
      <c r="X25" s="22">
        <v>14636100</v>
      </c>
      <c r="Y25" s="22">
        <v>11827063</v>
      </c>
      <c r="Z25" s="23">
        <v>80.807476035282619</v>
      </c>
      <c r="AA25" s="20">
        <v>58544710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5351726</v>
      </c>
      <c r="D28" s="20"/>
      <c r="E28" s="21">
        <v>2500000</v>
      </c>
      <c r="F28" s="22">
        <v>2500000</v>
      </c>
      <c r="G28" s="22">
        <v>446751</v>
      </c>
      <c r="H28" s="22">
        <v>461354</v>
      </c>
      <c r="I28" s="22">
        <v>448260</v>
      </c>
      <c r="J28" s="22">
        <v>1356365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1356365</v>
      </c>
      <c r="X28" s="22">
        <v>624999</v>
      </c>
      <c r="Y28" s="22">
        <v>731366</v>
      </c>
      <c r="Z28" s="23">
        <v>117.01874722999557</v>
      </c>
      <c r="AA28" s="20">
        <v>2500000</v>
      </c>
    </row>
    <row r="29" spans="1:27" x14ac:dyDescent="0.25">
      <c r="A29" s="19" t="s">
        <v>55</v>
      </c>
      <c r="B29" s="15" t="s">
        <v>32</v>
      </c>
      <c r="C29" s="20">
        <v>-352442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234346362</v>
      </c>
      <c r="D32" s="29">
        <f t="shared" ref="D32:Y32" si="0">SUM(D6:D31)</f>
        <v>0</v>
      </c>
      <c r="E32" s="30">
        <f t="shared" si="0"/>
        <v>237885485</v>
      </c>
      <c r="F32" s="31">
        <f t="shared" si="0"/>
        <v>237885485</v>
      </c>
      <c r="G32" s="31">
        <f t="shared" si="0"/>
        <v>18528640</v>
      </c>
      <c r="H32" s="31">
        <f t="shared" si="0"/>
        <v>41239996</v>
      </c>
      <c r="I32" s="31">
        <f t="shared" si="0"/>
        <v>14387404</v>
      </c>
      <c r="J32" s="31">
        <f t="shared" si="0"/>
        <v>74156040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74156040</v>
      </c>
      <c r="X32" s="31">
        <f t="shared" si="0"/>
        <v>59471601</v>
      </c>
      <c r="Y32" s="31">
        <f t="shared" si="0"/>
        <v>14684439</v>
      </c>
      <c r="Z32" s="32">
        <f>+IF(X32&lt;&gt;0,+(Y32/X32)*100,0)</f>
        <v>24.691514526403953</v>
      </c>
      <c r="AA32" s="29">
        <f>SUM(AA6:AA31)</f>
        <v>237885485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73401016</v>
      </c>
      <c r="D34" s="20"/>
      <c r="E34" s="21">
        <v>79814740</v>
      </c>
      <c r="F34" s="22">
        <v>80282170</v>
      </c>
      <c r="G34" s="22">
        <v>4805140</v>
      </c>
      <c r="H34" s="22">
        <v>6431532</v>
      </c>
      <c r="I34" s="22">
        <v>5992247</v>
      </c>
      <c r="J34" s="22">
        <v>17228919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17228919</v>
      </c>
      <c r="X34" s="22">
        <v>19638756</v>
      </c>
      <c r="Y34" s="22">
        <v>-2409837</v>
      </c>
      <c r="Z34" s="23">
        <v>-12.27082306027938</v>
      </c>
      <c r="AA34" s="20">
        <v>80282170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26591164</v>
      </c>
      <c r="D37" s="20"/>
      <c r="E37" s="21">
        <v>29927505</v>
      </c>
      <c r="F37" s="22">
        <v>29927505</v>
      </c>
      <c r="G37" s="22">
        <v>721099</v>
      </c>
      <c r="H37" s="22">
        <v>1825468</v>
      </c>
      <c r="I37" s="22">
        <v>2659385</v>
      </c>
      <c r="J37" s="22">
        <v>5205952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5205952</v>
      </c>
      <c r="X37" s="22">
        <v>7481304</v>
      </c>
      <c r="Y37" s="22">
        <v>-2275352</v>
      </c>
      <c r="Z37" s="23">
        <v>-30.413842292733996</v>
      </c>
      <c r="AA37" s="20">
        <v>29927505</v>
      </c>
    </row>
    <row r="38" spans="1:27" x14ac:dyDescent="0.25">
      <c r="A38" s="19" t="s">
        <v>64</v>
      </c>
      <c r="B38" s="15" t="s">
        <v>32</v>
      </c>
      <c r="C38" s="20">
        <v>16596447</v>
      </c>
      <c r="D38" s="20"/>
      <c r="E38" s="21">
        <v>4627450</v>
      </c>
      <c r="F38" s="22">
        <v>4627450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1156860</v>
      </c>
      <c r="Y38" s="22">
        <v>-1156860</v>
      </c>
      <c r="Z38" s="23">
        <v>-100</v>
      </c>
      <c r="AA38" s="20">
        <v>4627450</v>
      </c>
    </row>
    <row r="39" spans="1:27" x14ac:dyDescent="0.25">
      <c r="A39" s="19" t="s">
        <v>65</v>
      </c>
      <c r="B39" s="15" t="s">
        <v>32</v>
      </c>
      <c r="C39" s="20">
        <v>77314776</v>
      </c>
      <c r="D39" s="20"/>
      <c r="E39" s="21">
        <v>57697230</v>
      </c>
      <c r="F39" s="22">
        <v>57697230</v>
      </c>
      <c r="G39" s="22">
        <v>4808106</v>
      </c>
      <c r="H39" s="22">
        <v>4808106</v>
      </c>
      <c r="I39" s="22">
        <v>4808106</v>
      </c>
      <c r="J39" s="22">
        <v>14424318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14424318</v>
      </c>
      <c r="X39" s="22">
        <v>14424600</v>
      </c>
      <c r="Y39" s="22">
        <v>-282</v>
      </c>
      <c r="Z39" s="23"/>
      <c r="AA39" s="20">
        <v>57697230</v>
      </c>
    </row>
    <row r="40" spans="1:27" x14ac:dyDescent="0.25">
      <c r="A40" s="19" t="s">
        <v>40</v>
      </c>
      <c r="B40" s="15" t="s">
        <v>32</v>
      </c>
      <c r="C40" s="20">
        <v>14735060</v>
      </c>
      <c r="D40" s="20"/>
      <c r="E40" s="21">
        <v>15295000</v>
      </c>
      <c r="F40" s="22">
        <v>15295000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3823800</v>
      </c>
      <c r="Y40" s="22">
        <v>-3823800</v>
      </c>
      <c r="Z40" s="23">
        <v>-100</v>
      </c>
      <c r="AA40" s="20">
        <v>15295000</v>
      </c>
    </row>
    <row r="41" spans="1:27" x14ac:dyDescent="0.25">
      <c r="A41" s="19" t="s">
        <v>66</v>
      </c>
      <c r="B41" s="15" t="s">
        <v>32</v>
      </c>
      <c r="C41" s="20">
        <v>68266775</v>
      </c>
      <c r="D41" s="20"/>
      <c r="E41" s="21">
        <v>63484885</v>
      </c>
      <c r="F41" s="22">
        <v>61497455</v>
      </c>
      <c r="G41" s="22">
        <v>827944</v>
      </c>
      <c r="H41" s="22">
        <v>2468993</v>
      </c>
      <c r="I41" s="22">
        <v>5711378</v>
      </c>
      <c r="J41" s="22">
        <v>9008315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9008315</v>
      </c>
      <c r="X41" s="22">
        <v>15454282</v>
      </c>
      <c r="Y41" s="22">
        <v>-6445967</v>
      </c>
      <c r="Z41" s="23">
        <v>-41.709909266570911</v>
      </c>
      <c r="AA41" s="20">
        <v>61497455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4495327</v>
      </c>
      <c r="D43" s="20"/>
      <c r="E43" s="21">
        <v>426628</v>
      </c>
      <c r="F43" s="22">
        <v>426628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106656</v>
      </c>
      <c r="Y43" s="22">
        <v>-106656</v>
      </c>
      <c r="Z43" s="23">
        <v>-100</v>
      </c>
      <c r="AA43" s="20">
        <v>426628</v>
      </c>
    </row>
    <row r="44" spans="1:27" x14ac:dyDescent="0.25">
      <c r="A44" s="19" t="s">
        <v>69</v>
      </c>
      <c r="B44" s="15" t="s">
        <v>32</v>
      </c>
      <c r="C44" s="20">
        <v>7937388</v>
      </c>
      <c r="D44" s="20"/>
      <c r="E44" s="21">
        <v>6430050</v>
      </c>
      <c r="F44" s="22">
        <v>7985350</v>
      </c>
      <c r="G44" s="22">
        <v>70083</v>
      </c>
      <c r="H44" s="22">
        <v>268236</v>
      </c>
      <c r="I44" s="22">
        <v>850406</v>
      </c>
      <c r="J44" s="22">
        <v>1188725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1188725</v>
      </c>
      <c r="X44" s="22">
        <v>1916094</v>
      </c>
      <c r="Y44" s="22">
        <v>-727369</v>
      </c>
      <c r="Z44" s="23">
        <v>-37.961029051810613</v>
      </c>
      <c r="AA44" s="20">
        <v>7985350</v>
      </c>
    </row>
    <row r="45" spans="1:27" x14ac:dyDescent="0.25">
      <c r="A45" s="19" t="s">
        <v>70</v>
      </c>
      <c r="B45" s="15" t="s">
        <v>32</v>
      </c>
      <c r="C45" s="20">
        <v>255145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289593098</v>
      </c>
      <c r="D47" s="29">
        <f t="shared" ref="D47:Y47" si="1">SUM(D34:D46)</f>
        <v>0</v>
      </c>
      <c r="E47" s="30">
        <f t="shared" si="1"/>
        <v>257703488</v>
      </c>
      <c r="F47" s="31">
        <f t="shared" si="1"/>
        <v>257738788</v>
      </c>
      <c r="G47" s="31">
        <f t="shared" si="1"/>
        <v>11232372</v>
      </c>
      <c r="H47" s="31">
        <f t="shared" si="1"/>
        <v>15802335</v>
      </c>
      <c r="I47" s="31">
        <f t="shared" si="1"/>
        <v>20021522</v>
      </c>
      <c r="J47" s="31">
        <f t="shared" si="1"/>
        <v>47056229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47056229</v>
      </c>
      <c r="X47" s="31">
        <f t="shared" si="1"/>
        <v>64002352</v>
      </c>
      <c r="Y47" s="31">
        <f t="shared" si="1"/>
        <v>-16946123</v>
      </c>
      <c r="Z47" s="32">
        <f>+IF(X47&lt;&gt;0,+(Y47/X47)*100,0)</f>
        <v>-26.477344145102666</v>
      </c>
      <c r="AA47" s="29">
        <f>SUM(AA34:AA46)</f>
        <v>257738788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-55246736</v>
      </c>
      <c r="D48" s="39">
        <f t="shared" si="2"/>
        <v>0</v>
      </c>
      <c r="E48" s="40">
        <f t="shared" si="2"/>
        <v>-19818003</v>
      </c>
      <c r="F48" s="41">
        <f t="shared" si="2"/>
        <v>-19853303</v>
      </c>
      <c r="G48" s="41">
        <f t="shared" si="2"/>
        <v>7296268</v>
      </c>
      <c r="H48" s="41">
        <f t="shared" si="2"/>
        <v>25437661</v>
      </c>
      <c r="I48" s="41">
        <f t="shared" si="2"/>
        <v>-5634118</v>
      </c>
      <c r="J48" s="41">
        <f t="shared" si="2"/>
        <v>27099811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27099811</v>
      </c>
      <c r="X48" s="41">
        <f t="shared" si="2"/>
        <v>-4530751</v>
      </c>
      <c r="Y48" s="41">
        <f t="shared" si="2"/>
        <v>31630562</v>
      </c>
      <c r="Z48" s="42">
        <f>+IF(X48&lt;&gt;0,+(Y48/X48)*100,0)</f>
        <v>-698.13066310640329</v>
      </c>
      <c r="AA48" s="39">
        <f>+AA32-AA47</f>
        <v>-19853303</v>
      </c>
    </row>
    <row r="49" spans="1:27" x14ac:dyDescent="0.25">
      <c r="A49" s="43" t="s">
        <v>74</v>
      </c>
      <c r="B49" s="15" t="s">
        <v>32</v>
      </c>
      <c r="C49" s="20">
        <v>7082968</v>
      </c>
      <c r="D49" s="20"/>
      <c r="E49" s="21">
        <v>65188700</v>
      </c>
      <c r="F49" s="22">
        <v>75147598</v>
      </c>
      <c r="G49" s="22">
        <v>1123621</v>
      </c>
      <c r="H49" s="22">
        <v>1230998</v>
      </c>
      <c r="I49" s="22">
        <v>2210373</v>
      </c>
      <c r="J49" s="22">
        <v>4564992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4564992</v>
      </c>
      <c r="X49" s="22">
        <v>18786894</v>
      </c>
      <c r="Y49" s="22">
        <v>-14221902</v>
      </c>
      <c r="Z49" s="23">
        <v>-75.701188285833737</v>
      </c>
      <c r="AA49" s="20">
        <v>75147598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-48163768</v>
      </c>
      <c r="D51" s="48">
        <f t="shared" si="3"/>
        <v>0</v>
      </c>
      <c r="E51" s="49">
        <f t="shared" si="3"/>
        <v>45370697</v>
      </c>
      <c r="F51" s="50">
        <f t="shared" si="3"/>
        <v>55294295</v>
      </c>
      <c r="G51" s="50">
        <f t="shared" si="3"/>
        <v>8419889</v>
      </c>
      <c r="H51" s="50">
        <f t="shared" si="3"/>
        <v>26668659</v>
      </c>
      <c r="I51" s="50">
        <f t="shared" si="3"/>
        <v>-3423745</v>
      </c>
      <c r="J51" s="50">
        <f t="shared" si="3"/>
        <v>31664803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31664803</v>
      </c>
      <c r="X51" s="50">
        <f t="shared" si="3"/>
        <v>14256143</v>
      </c>
      <c r="Y51" s="50">
        <f t="shared" si="3"/>
        <v>17408660</v>
      </c>
      <c r="Z51" s="51">
        <f>+IF(X51&lt;&gt;0,+(Y51/X51)*100,0)</f>
        <v>122.11339350341814</v>
      </c>
      <c r="AA51" s="48">
        <f>SUM(AA48:AA50)</f>
        <v>55294295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-48163768</v>
      </c>
      <c r="D53" s="54">
        <f>+D51-D52</f>
        <v>0</v>
      </c>
      <c r="E53" s="55">
        <f t="shared" si="4"/>
        <v>45370697</v>
      </c>
      <c r="F53" s="56">
        <f t="shared" si="4"/>
        <v>55294295</v>
      </c>
      <c r="G53" s="56">
        <f t="shared" si="4"/>
        <v>8419889</v>
      </c>
      <c r="H53" s="56">
        <f t="shared" si="4"/>
        <v>26668659</v>
      </c>
      <c r="I53" s="56">
        <f t="shared" si="4"/>
        <v>-3423745</v>
      </c>
      <c r="J53" s="56">
        <f t="shared" si="4"/>
        <v>31664803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31664803</v>
      </c>
      <c r="X53" s="56">
        <f t="shared" si="4"/>
        <v>14256143</v>
      </c>
      <c r="Y53" s="56">
        <f t="shared" si="4"/>
        <v>17408660</v>
      </c>
      <c r="Z53" s="57">
        <f>+IF(X53&lt;&gt;0,+(Y53/X53)*100,0)</f>
        <v>122.11339350341814</v>
      </c>
      <c r="AA53" s="54">
        <f>+AA51-AA52</f>
        <v>55294295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-48163768</v>
      </c>
      <c r="D56" s="48">
        <f>SUM(D53:D55)</f>
        <v>0</v>
      </c>
      <c r="E56" s="49">
        <f t="shared" si="5"/>
        <v>45370697</v>
      </c>
      <c r="F56" s="50">
        <f t="shared" si="5"/>
        <v>55294295</v>
      </c>
      <c r="G56" s="50">
        <f t="shared" si="5"/>
        <v>8419889</v>
      </c>
      <c r="H56" s="50">
        <f t="shared" si="5"/>
        <v>26668659</v>
      </c>
      <c r="I56" s="50">
        <f t="shared" si="5"/>
        <v>-3423745</v>
      </c>
      <c r="J56" s="50">
        <f t="shared" si="5"/>
        <v>31664803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31664803</v>
      </c>
      <c r="X56" s="50">
        <f t="shared" si="5"/>
        <v>14256143</v>
      </c>
      <c r="Y56" s="50">
        <f t="shared" si="5"/>
        <v>17408660</v>
      </c>
      <c r="Z56" s="51">
        <f>+IF(X56&lt;&gt;0,+(Y56/X56)*100,0)</f>
        <v>122.11339350341814</v>
      </c>
      <c r="AA56" s="48">
        <f>SUM(AA53:AA55)</f>
        <v>55294295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-48163768</v>
      </c>
      <c r="D59" s="65">
        <f>SUM(D56:D58)</f>
        <v>0</v>
      </c>
      <c r="E59" s="66">
        <f t="shared" si="6"/>
        <v>45370697</v>
      </c>
      <c r="F59" s="67">
        <f t="shared" si="6"/>
        <v>55294295</v>
      </c>
      <c r="G59" s="67">
        <f t="shared" si="6"/>
        <v>8419889</v>
      </c>
      <c r="H59" s="67">
        <f t="shared" si="6"/>
        <v>26668659</v>
      </c>
      <c r="I59" s="67">
        <f t="shared" si="6"/>
        <v>-3423745</v>
      </c>
      <c r="J59" s="67">
        <f t="shared" si="6"/>
        <v>31664803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31664803</v>
      </c>
      <c r="X59" s="67">
        <f t="shared" si="6"/>
        <v>14256143</v>
      </c>
      <c r="Y59" s="67">
        <f t="shared" si="6"/>
        <v>17408660</v>
      </c>
      <c r="Z59" s="68">
        <f>+IF(X59&lt;&gt;0,+(Y59/X59)*100,0)</f>
        <v>122.11339350341814</v>
      </c>
      <c r="AA59" s="65">
        <f>SUM(AA56:AA58)</f>
        <v>55294295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-81025</v>
      </c>
      <c r="D6" s="20"/>
      <c r="E6" s="21">
        <v>-10385483</v>
      </c>
      <c r="F6" s="22">
        <v>-10385483</v>
      </c>
      <c r="G6" s="22">
        <v>-364578</v>
      </c>
      <c r="H6" s="22">
        <v>-551638</v>
      </c>
      <c r="I6" s="22">
        <v>-501888</v>
      </c>
      <c r="J6" s="22">
        <v>-1418104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-1418104</v>
      </c>
      <c r="X6" s="22">
        <v>-2601620</v>
      </c>
      <c r="Y6" s="22">
        <v>1183516</v>
      </c>
      <c r="Z6" s="23">
        <v>-45.4915014490971</v>
      </c>
      <c r="AA6" s="20">
        <v>-10385483</v>
      </c>
    </row>
    <row r="7" spans="1:27" x14ac:dyDescent="0.25">
      <c r="A7" s="19" t="s">
        <v>35</v>
      </c>
      <c r="B7" s="15" t="s">
        <v>32</v>
      </c>
      <c r="C7" s="20">
        <v>174</v>
      </c>
      <c r="D7" s="20"/>
      <c r="E7" s="21">
        <v>-874307</v>
      </c>
      <c r="F7" s="22">
        <v>-874307</v>
      </c>
      <c r="G7" s="22">
        <v>-73739</v>
      </c>
      <c r="H7" s="22">
        <v>-98862</v>
      </c>
      <c r="I7" s="22">
        <v>954541</v>
      </c>
      <c r="J7" s="22">
        <v>781940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781940</v>
      </c>
      <c r="X7" s="22">
        <v>-218577</v>
      </c>
      <c r="Y7" s="22">
        <v>1000517</v>
      </c>
      <c r="Z7" s="23">
        <v>-457.74120790385081</v>
      </c>
      <c r="AA7" s="20">
        <v>-874307</v>
      </c>
    </row>
    <row r="8" spans="1:27" x14ac:dyDescent="0.25">
      <c r="A8" s="19" t="s">
        <v>36</v>
      </c>
      <c r="B8" s="15" t="s">
        <v>32</v>
      </c>
      <c r="C8" s="20">
        <v>2531991033</v>
      </c>
      <c r="D8" s="20"/>
      <c r="E8" s="21">
        <v>3108195823</v>
      </c>
      <c r="F8" s="22">
        <v>3108195823</v>
      </c>
      <c r="G8" s="22">
        <v>254839619</v>
      </c>
      <c r="H8" s="22">
        <v>202681963</v>
      </c>
      <c r="I8" s="22">
        <v>261911918</v>
      </c>
      <c r="J8" s="22">
        <v>719433500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719433500</v>
      </c>
      <c r="X8" s="22">
        <v>789384276</v>
      </c>
      <c r="Y8" s="22">
        <v>-69950776</v>
      </c>
      <c r="Z8" s="23">
        <v>-8.8614351877462525</v>
      </c>
      <c r="AA8" s="20">
        <v>3108195823</v>
      </c>
    </row>
    <row r="9" spans="1:27" x14ac:dyDescent="0.25">
      <c r="A9" s="19" t="s">
        <v>37</v>
      </c>
      <c r="B9" s="15" t="s">
        <v>32</v>
      </c>
      <c r="C9" s="20"/>
      <c r="D9" s="20"/>
      <c r="E9" s="21">
        <v>-88532</v>
      </c>
      <c r="F9" s="22">
        <v>-88532</v>
      </c>
      <c r="G9" s="22">
        <v>-9609</v>
      </c>
      <c r="H9" s="22">
        <v>-7653</v>
      </c>
      <c r="I9" s="22">
        <v>-7653</v>
      </c>
      <c r="J9" s="22">
        <v>-24915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-24915</v>
      </c>
      <c r="X9" s="22">
        <v>-22134</v>
      </c>
      <c r="Y9" s="22">
        <v>-2781</v>
      </c>
      <c r="Z9" s="23">
        <v>12.564380590946056</v>
      </c>
      <c r="AA9" s="20">
        <v>-88532</v>
      </c>
    </row>
    <row r="10" spans="1:27" x14ac:dyDescent="0.25">
      <c r="A10" s="19" t="s">
        <v>38</v>
      </c>
      <c r="B10" s="15" t="s">
        <v>32</v>
      </c>
      <c r="C10" s="20">
        <v>35671243</v>
      </c>
      <c r="D10" s="20"/>
      <c r="E10" s="21">
        <v>34339795</v>
      </c>
      <c r="F10" s="22">
        <v>34339795</v>
      </c>
      <c r="G10" s="22">
        <v>57804</v>
      </c>
      <c r="H10" s="22">
        <v>2591303</v>
      </c>
      <c r="I10" s="22">
        <v>2870536</v>
      </c>
      <c r="J10" s="22">
        <v>5519643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5519643</v>
      </c>
      <c r="X10" s="22">
        <v>8625528</v>
      </c>
      <c r="Y10" s="22">
        <v>-3105885</v>
      </c>
      <c r="Z10" s="23">
        <v>-36.008056550277267</v>
      </c>
      <c r="AA10" s="20">
        <v>34339795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169926260</v>
      </c>
      <c r="D13" s="20"/>
      <c r="E13" s="21">
        <v>184921336</v>
      </c>
      <c r="F13" s="22">
        <v>184921336</v>
      </c>
      <c r="G13" s="22">
        <v>19546014</v>
      </c>
      <c r="H13" s="22">
        <v>18323422</v>
      </c>
      <c r="I13" s="22">
        <v>21156167</v>
      </c>
      <c r="J13" s="22">
        <v>59025603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59025603</v>
      </c>
      <c r="X13" s="22">
        <v>46080604</v>
      </c>
      <c r="Y13" s="22">
        <v>12944999</v>
      </c>
      <c r="Z13" s="23">
        <v>28.092077525719933</v>
      </c>
      <c r="AA13" s="20">
        <v>184921336</v>
      </c>
    </row>
    <row r="14" spans="1:27" x14ac:dyDescent="0.25">
      <c r="A14" s="19" t="s">
        <v>42</v>
      </c>
      <c r="B14" s="15" t="s">
        <v>32</v>
      </c>
      <c r="C14" s="20">
        <v>132434</v>
      </c>
      <c r="D14" s="20"/>
      <c r="E14" s="21">
        <v>4523276</v>
      </c>
      <c r="F14" s="22">
        <v>4523276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1130820</v>
      </c>
      <c r="Y14" s="22">
        <v>-1130820</v>
      </c>
      <c r="Z14" s="23">
        <v>-100</v>
      </c>
      <c r="AA14" s="20">
        <v>4523276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30781</v>
      </c>
      <c r="D17" s="20"/>
      <c r="E17" s="21">
        <v>22260</v>
      </c>
      <c r="F17" s="22">
        <v>22260</v>
      </c>
      <c r="G17" s="22">
        <v>1202</v>
      </c>
      <c r="H17" s="22">
        <v>424</v>
      </c>
      <c r="I17" s="22">
        <v>1025</v>
      </c>
      <c r="J17" s="22">
        <v>2651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2651</v>
      </c>
      <c r="X17" s="22">
        <v>5700</v>
      </c>
      <c r="Y17" s="22">
        <v>-3049</v>
      </c>
      <c r="Z17" s="23">
        <v>-53.491228070175431</v>
      </c>
      <c r="AA17" s="20">
        <v>22260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18223081</v>
      </c>
      <c r="D19" s="20"/>
      <c r="E19" s="21">
        <v>15658339</v>
      </c>
      <c r="F19" s="22">
        <v>15658339</v>
      </c>
      <c r="G19" s="22">
        <v>3547649</v>
      </c>
      <c r="H19" s="22">
        <v>3913553</v>
      </c>
      <c r="I19" s="22">
        <v>1063442</v>
      </c>
      <c r="J19" s="22">
        <v>8524644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8524644</v>
      </c>
      <c r="X19" s="22">
        <v>3248123</v>
      </c>
      <c r="Y19" s="22">
        <v>5276521</v>
      </c>
      <c r="Z19" s="23">
        <v>162.44831245614776</v>
      </c>
      <c r="AA19" s="20">
        <v>15658339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4757237</v>
      </c>
      <c r="D22" s="20"/>
      <c r="E22" s="21">
        <v>800000</v>
      </c>
      <c r="F22" s="22">
        <v>800000</v>
      </c>
      <c r="G22" s="22">
        <v>176470</v>
      </c>
      <c r="H22" s="22">
        <v>287558</v>
      </c>
      <c r="I22" s="22"/>
      <c r="J22" s="22">
        <v>464028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>
        <v>464028</v>
      </c>
      <c r="X22" s="22"/>
      <c r="Y22" s="22">
        <v>464028</v>
      </c>
      <c r="Z22" s="23"/>
      <c r="AA22" s="20">
        <v>800000</v>
      </c>
    </row>
    <row r="23" spans="1:27" x14ac:dyDescent="0.25">
      <c r="A23" s="19" t="s">
        <v>51</v>
      </c>
      <c r="B23" s="15" t="s">
        <v>32</v>
      </c>
      <c r="C23" s="20"/>
      <c r="D23" s="20"/>
      <c r="E23" s="21">
        <v>452980</v>
      </c>
      <c r="F23" s="22">
        <v>452980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113244</v>
      </c>
      <c r="Y23" s="22">
        <v>-113244</v>
      </c>
      <c r="Z23" s="23">
        <v>-100</v>
      </c>
      <c r="AA23" s="20">
        <v>452980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835925829</v>
      </c>
      <c r="D25" s="20"/>
      <c r="E25" s="21">
        <v>1108476294</v>
      </c>
      <c r="F25" s="22">
        <v>1108476294</v>
      </c>
      <c r="G25" s="22">
        <v>197860715</v>
      </c>
      <c r="H25" s="22">
        <v>26463163</v>
      </c>
      <c r="I25" s="22"/>
      <c r="J25" s="22">
        <v>224323878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224323878</v>
      </c>
      <c r="X25" s="22">
        <v>302545771</v>
      </c>
      <c r="Y25" s="22">
        <v>-78221893</v>
      </c>
      <c r="Z25" s="23">
        <v>-25.854564994068284</v>
      </c>
      <c r="AA25" s="20">
        <v>1108476294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6509634</v>
      </c>
      <c r="D28" s="20"/>
      <c r="E28" s="21">
        <v>2500000</v>
      </c>
      <c r="F28" s="22">
        <v>2500000</v>
      </c>
      <c r="G28" s="22">
        <v>732727</v>
      </c>
      <c r="H28" s="22">
        <v>721043</v>
      </c>
      <c r="I28" s="22">
        <v>709446</v>
      </c>
      <c r="J28" s="22">
        <v>2163216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2163216</v>
      </c>
      <c r="X28" s="22">
        <v>624999</v>
      </c>
      <c r="Y28" s="22">
        <v>1538217</v>
      </c>
      <c r="Z28" s="23">
        <v>246.11511378418209</v>
      </c>
      <c r="AA28" s="20">
        <v>2500000</v>
      </c>
    </row>
    <row r="29" spans="1:27" x14ac:dyDescent="0.25">
      <c r="A29" s="19" t="s">
        <v>55</v>
      </c>
      <c r="B29" s="15" t="s">
        <v>32</v>
      </c>
      <c r="C29" s="20">
        <v>-321733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1038954</v>
      </c>
      <c r="D30" s="20"/>
      <c r="E30" s="21">
        <v>1635900</v>
      </c>
      <c r="F30" s="22">
        <v>1635900</v>
      </c>
      <c r="G30" s="22">
        <v>136325</v>
      </c>
      <c r="H30" s="22">
        <v>136325</v>
      </c>
      <c r="I30" s="22">
        <v>136325</v>
      </c>
      <c r="J30" s="22">
        <v>408975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408975</v>
      </c>
      <c r="X30" s="22"/>
      <c r="Y30" s="22">
        <v>408975</v>
      </c>
      <c r="Z30" s="23"/>
      <c r="AA30" s="20">
        <v>1635900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3603803902</v>
      </c>
      <c r="D32" s="29">
        <f t="shared" ref="D32:Y32" si="0">SUM(D6:D31)</f>
        <v>0</v>
      </c>
      <c r="E32" s="30">
        <f t="shared" si="0"/>
        <v>4450177681</v>
      </c>
      <c r="F32" s="31">
        <f t="shared" si="0"/>
        <v>4450177681</v>
      </c>
      <c r="G32" s="31">
        <f t="shared" si="0"/>
        <v>476450599</v>
      </c>
      <c r="H32" s="31">
        <f t="shared" si="0"/>
        <v>254460601</v>
      </c>
      <c r="I32" s="31">
        <f t="shared" si="0"/>
        <v>288293859</v>
      </c>
      <c r="J32" s="31">
        <f t="shared" si="0"/>
        <v>1019205059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1019205059</v>
      </c>
      <c r="X32" s="31">
        <f t="shared" si="0"/>
        <v>1148916734</v>
      </c>
      <c r="Y32" s="31">
        <f t="shared" si="0"/>
        <v>-129711675</v>
      </c>
      <c r="Z32" s="32">
        <f>+IF(X32&lt;&gt;0,+(Y32/X32)*100,0)</f>
        <v>-11.289910849187788</v>
      </c>
      <c r="AA32" s="29">
        <f>SUM(AA6:AA31)</f>
        <v>4450177681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886180878</v>
      </c>
      <c r="D34" s="20"/>
      <c r="E34" s="21">
        <v>936011159</v>
      </c>
      <c r="F34" s="22">
        <v>936478589</v>
      </c>
      <c r="G34" s="22">
        <v>65650061</v>
      </c>
      <c r="H34" s="22">
        <v>67884958</v>
      </c>
      <c r="I34" s="22">
        <v>86991425</v>
      </c>
      <c r="J34" s="22">
        <v>220526444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220526444</v>
      </c>
      <c r="X34" s="22">
        <v>231999124</v>
      </c>
      <c r="Y34" s="22">
        <v>-11472680</v>
      </c>
      <c r="Z34" s="23">
        <v>-4.9451393618193142</v>
      </c>
      <c r="AA34" s="20">
        <v>936478589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105193584</v>
      </c>
      <c r="D37" s="20"/>
      <c r="E37" s="21">
        <v>176330036</v>
      </c>
      <c r="F37" s="22">
        <v>176330036</v>
      </c>
      <c r="G37" s="22">
        <v>1873099</v>
      </c>
      <c r="H37" s="22">
        <v>5665670</v>
      </c>
      <c r="I37" s="22">
        <v>9128925</v>
      </c>
      <c r="J37" s="22">
        <v>16667694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16667694</v>
      </c>
      <c r="X37" s="22">
        <v>40674361</v>
      </c>
      <c r="Y37" s="22">
        <v>-24006667</v>
      </c>
      <c r="Z37" s="23">
        <v>-59.021620524044614</v>
      </c>
      <c r="AA37" s="20">
        <v>176330036</v>
      </c>
    </row>
    <row r="38" spans="1:27" x14ac:dyDescent="0.25">
      <c r="A38" s="19" t="s">
        <v>64</v>
      </c>
      <c r="B38" s="15" t="s">
        <v>32</v>
      </c>
      <c r="C38" s="20">
        <v>397555084</v>
      </c>
      <c r="D38" s="20"/>
      <c r="E38" s="21">
        <v>593609141</v>
      </c>
      <c r="F38" s="22">
        <v>593609141</v>
      </c>
      <c r="G38" s="22">
        <v>1029052</v>
      </c>
      <c r="H38" s="22">
        <v>9374756</v>
      </c>
      <c r="I38" s="22">
        <v>35456742</v>
      </c>
      <c r="J38" s="22">
        <v>45860550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45860550</v>
      </c>
      <c r="X38" s="22">
        <v>147712464</v>
      </c>
      <c r="Y38" s="22">
        <v>-101851914</v>
      </c>
      <c r="Z38" s="23">
        <v>-68.952823100967294</v>
      </c>
      <c r="AA38" s="20">
        <v>593609141</v>
      </c>
    </row>
    <row r="39" spans="1:27" x14ac:dyDescent="0.25">
      <c r="A39" s="19" t="s">
        <v>65</v>
      </c>
      <c r="B39" s="15" t="s">
        <v>32</v>
      </c>
      <c r="C39" s="20">
        <v>751115352</v>
      </c>
      <c r="D39" s="20"/>
      <c r="E39" s="21">
        <v>714570397</v>
      </c>
      <c r="F39" s="22">
        <v>714570397</v>
      </c>
      <c r="G39" s="22">
        <v>16054344</v>
      </c>
      <c r="H39" s="22">
        <v>33660797</v>
      </c>
      <c r="I39" s="22">
        <v>50549834</v>
      </c>
      <c r="J39" s="22">
        <v>100264975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100264975</v>
      </c>
      <c r="X39" s="22">
        <v>172100258</v>
      </c>
      <c r="Y39" s="22">
        <v>-71835283</v>
      </c>
      <c r="Z39" s="23">
        <v>-41.74036915156745</v>
      </c>
      <c r="AA39" s="20">
        <v>714570397</v>
      </c>
    </row>
    <row r="40" spans="1:27" x14ac:dyDescent="0.25">
      <c r="A40" s="19" t="s">
        <v>40</v>
      </c>
      <c r="B40" s="15" t="s">
        <v>32</v>
      </c>
      <c r="C40" s="20">
        <v>151094711</v>
      </c>
      <c r="D40" s="20"/>
      <c r="E40" s="21">
        <v>113038508</v>
      </c>
      <c r="F40" s="22">
        <v>113038508</v>
      </c>
      <c r="G40" s="22">
        <v>826892</v>
      </c>
      <c r="H40" s="22">
        <v>442644</v>
      </c>
      <c r="I40" s="22">
        <v>752727</v>
      </c>
      <c r="J40" s="22">
        <v>2022263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2022263</v>
      </c>
      <c r="X40" s="22">
        <v>17775667</v>
      </c>
      <c r="Y40" s="22">
        <v>-15753404</v>
      </c>
      <c r="Z40" s="23">
        <v>-88.623419869420374</v>
      </c>
      <c r="AA40" s="20">
        <v>113038508</v>
      </c>
    </row>
    <row r="41" spans="1:27" x14ac:dyDescent="0.25">
      <c r="A41" s="19" t="s">
        <v>66</v>
      </c>
      <c r="B41" s="15" t="s">
        <v>32</v>
      </c>
      <c r="C41" s="20">
        <v>591000506</v>
      </c>
      <c r="D41" s="20"/>
      <c r="E41" s="21">
        <v>965059101</v>
      </c>
      <c r="F41" s="22">
        <v>955346033</v>
      </c>
      <c r="G41" s="22">
        <v>31125843</v>
      </c>
      <c r="H41" s="22">
        <v>27300650</v>
      </c>
      <c r="I41" s="22">
        <v>71390269</v>
      </c>
      <c r="J41" s="22">
        <v>129816762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129816762</v>
      </c>
      <c r="X41" s="22">
        <v>235986578</v>
      </c>
      <c r="Y41" s="22">
        <v>-106169816</v>
      </c>
      <c r="Z41" s="23">
        <v>-44.989768867278542</v>
      </c>
      <c r="AA41" s="20">
        <v>955346033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9573482</v>
      </c>
      <c r="F42" s="22">
        <v>9573482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2266245</v>
      </c>
      <c r="Y42" s="22">
        <v>-2266245</v>
      </c>
      <c r="Z42" s="23">
        <v>-100</v>
      </c>
      <c r="AA42" s="20">
        <v>9573482</v>
      </c>
    </row>
    <row r="43" spans="1:27" x14ac:dyDescent="0.25">
      <c r="A43" s="19" t="s">
        <v>68</v>
      </c>
      <c r="B43" s="15" t="s">
        <v>32</v>
      </c>
      <c r="C43" s="20">
        <v>317502038</v>
      </c>
      <c r="D43" s="20"/>
      <c r="E43" s="21">
        <v>62713356</v>
      </c>
      <c r="F43" s="22">
        <v>62713356</v>
      </c>
      <c r="G43" s="22">
        <v>754509</v>
      </c>
      <c r="H43" s="22">
        <v>1028932</v>
      </c>
      <c r="I43" s="22">
        <v>815984</v>
      </c>
      <c r="J43" s="22">
        <v>2599425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2599425</v>
      </c>
      <c r="X43" s="22">
        <v>15295839</v>
      </c>
      <c r="Y43" s="22">
        <v>-12696414</v>
      </c>
      <c r="Z43" s="23">
        <v>-83.005672326964216</v>
      </c>
      <c r="AA43" s="20">
        <v>62713356</v>
      </c>
    </row>
    <row r="44" spans="1:27" x14ac:dyDescent="0.25">
      <c r="A44" s="19" t="s">
        <v>69</v>
      </c>
      <c r="B44" s="15" t="s">
        <v>32</v>
      </c>
      <c r="C44" s="20">
        <v>134767615</v>
      </c>
      <c r="D44" s="20"/>
      <c r="E44" s="21">
        <v>115645236</v>
      </c>
      <c r="F44" s="22">
        <v>117200536</v>
      </c>
      <c r="G44" s="22">
        <v>5132821</v>
      </c>
      <c r="H44" s="22">
        <v>5963708</v>
      </c>
      <c r="I44" s="22">
        <v>9657927</v>
      </c>
      <c r="J44" s="22">
        <v>20754456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20754456</v>
      </c>
      <c r="X44" s="22">
        <v>28147323</v>
      </c>
      <c r="Y44" s="22">
        <v>-7392867</v>
      </c>
      <c r="Z44" s="23">
        <v>-26.264902704957056</v>
      </c>
      <c r="AA44" s="20">
        <v>117200536</v>
      </c>
    </row>
    <row r="45" spans="1:27" x14ac:dyDescent="0.25">
      <c r="A45" s="19" t="s">
        <v>70</v>
      </c>
      <c r="B45" s="15" t="s">
        <v>32</v>
      </c>
      <c r="C45" s="20">
        <v>2839717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3337249485</v>
      </c>
      <c r="D47" s="29">
        <f t="shared" ref="D47:Y47" si="1">SUM(D34:D46)</f>
        <v>0</v>
      </c>
      <c r="E47" s="30">
        <f t="shared" si="1"/>
        <v>3686550416</v>
      </c>
      <c r="F47" s="31">
        <f t="shared" si="1"/>
        <v>3678860078</v>
      </c>
      <c r="G47" s="31">
        <f t="shared" si="1"/>
        <v>122446621</v>
      </c>
      <c r="H47" s="31">
        <f t="shared" si="1"/>
        <v>151322115</v>
      </c>
      <c r="I47" s="31">
        <f t="shared" si="1"/>
        <v>264743833</v>
      </c>
      <c r="J47" s="31">
        <f t="shared" si="1"/>
        <v>538512569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538512569</v>
      </c>
      <c r="X47" s="31">
        <f t="shared" si="1"/>
        <v>891957859</v>
      </c>
      <c r="Y47" s="31">
        <f t="shared" si="1"/>
        <v>-353445290</v>
      </c>
      <c r="Z47" s="32">
        <f>+IF(X47&lt;&gt;0,+(Y47/X47)*100,0)</f>
        <v>-39.625783486706176</v>
      </c>
      <c r="AA47" s="29">
        <f>SUM(AA34:AA46)</f>
        <v>3678860078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266554417</v>
      </c>
      <c r="D48" s="39">
        <f t="shared" si="2"/>
        <v>0</v>
      </c>
      <c r="E48" s="40">
        <f t="shared" si="2"/>
        <v>763627265</v>
      </c>
      <c r="F48" s="41">
        <f t="shared" si="2"/>
        <v>771317603</v>
      </c>
      <c r="G48" s="41">
        <f t="shared" si="2"/>
        <v>354003978</v>
      </c>
      <c r="H48" s="41">
        <f t="shared" si="2"/>
        <v>103138486</v>
      </c>
      <c r="I48" s="41">
        <f t="shared" si="2"/>
        <v>23550026</v>
      </c>
      <c r="J48" s="41">
        <f t="shared" si="2"/>
        <v>480692490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480692490</v>
      </c>
      <c r="X48" s="41">
        <f t="shared" si="2"/>
        <v>256958875</v>
      </c>
      <c r="Y48" s="41">
        <f t="shared" si="2"/>
        <v>223733615</v>
      </c>
      <c r="Z48" s="42">
        <f>+IF(X48&lt;&gt;0,+(Y48/X48)*100,0)</f>
        <v>87.069814187192407</v>
      </c>
      <c r="AA48" s="39">
        <f>+AA32-AA47</f>
        <v>771317603</v>
      </c>
    </row>
    <row r="49" spans="1:27" x14ac:dyDescent="0.25">
      <c r="A49" s="43" t="s">
        <v>74</v>
      </c>
      <c r="B49" s="15" t="s">
        <v>32</v>
      </c>
      <c r="C49" s="20">
        <v>210080727</v>
      </c>
      <c r="D49" s="20"/>
      <c r="E49" s="21">
        <v>751022124</v>
      </c>
      <c r="F49" s="22">
        <v>760981022</v>
      </c>
      <c r="G49" s="22">
        <v>7561213</v>
      </c>
      <c r="H49" s="22">
        <v>2138368</v>
      </c>
      <c r="I49" s="22">
        <v>40098962</v>
      </c>
      <c r="J49" s="22">
        <v>49798543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49798543</v>
      </c>
      <c r="X49" s="22">
        <v>151869020</v>
      </c>
      <c r="Y49" s="22">
        <v>-102070477</v>
      </c>
      <c r="Z49" s="23">
        <v>-67.209544777466789</v>
      </c>
      <c r="AA49" s="20">
        <v>760981022</v>
      </c>
    </row>
    <row r="50" spans="1:27" x14ac:dyDescent="0.25">
      <c r="A50" s="43" t="s">
        <v>75</v>
      </c>
      <c r="B50" s="15" t="s">
        <v>32</v>
      </c>
      <c r="C50" s="44">
        <v>42803289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519438433</v>
      </c>
      <c r="D51" s="48">
        <f t="shared" si="3"/>
        <v>0</v>
      </c>
      <c r="E51" s="49">
        <f t="shared" si="3"/>
        <v>1514649389</v>
      </c>
      <c r="F51" s="50">
        <f t="shared" si="3"/>
        <v>1532298625</v>
      </c>
      <c r="G51" s="50">
        <f t="shared" si="3"/>
        <v>361565191</v>
      </c>
      <c r="H51" s="50">
        <f t="shared" si="3"/>
        <v>105276854</v>
      </c>
      <c r="I51" s="50">
        <f t="shared" si="3"/>
        <v>63648988</v>
      </c>
      <c r="J51" s="50">
        <f t="shared" si="3"/>
        <v>530491033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530491033</v>
      </c>
      <c r="X51" s="50">
        <f t="shared" si="3"/>
        <v>408827895</v>
      </c>
      <c r="Y51" s="50">
        <f t="shared" si="3"/>
        <v>121663138</v>
      </c>
      <c r="Z51" s="51">
        <f>+IF(X51&lt;&gt;0,+(Y51/X51)*100,0)</f>
        <v>29.75901094028821</v>
      </c>
      <c r="AA51" s="48">
        <f>SUM(AA48:AA50)</f>
        <v>1532298625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519438433</v>
      </c>
      <c r="D53" s="54">
        <f>+D51-D52</f>
        <v>0</v>
      </c>
      <c r="E53" s="55">
        <f t="shared" si="4"/>
        <v>1514649389</v>
      </c>
      <c r="F53" s="56">
        <f t="shared" si="4"/>
        <v>1532298625</v>
      </c>
      <c r="G53" s="56">
        <f t="shared" si="4"/>
        <v>361565191</v>
      </c>
      <c r="H53" s="56">
        <f t="shared" si="4"/>
        <v>105276854</v>
      </c>
      <c r="I53" s="56">
        <f t="shared" si="4"/>
        <v>63648988</v>
      </c>
      <c r="J53" s="56">
        <f t="shared" si="4"/>
        <v>530491033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530491033</v>
      </c>
      <c r="X53" s="56">
        <f t="shared" si="4"/>
        <v>408827895</v>
      </c>
      <c r="Y53" s="56">
        <f t="shared" si="4"/>
        <v>121663138</v>
      </c>
      <c r="Z53" s="57">
        <f>+IF(X53&lt;&gt;0,+(Y53/X53)*100,0)</f>
        <v>29.75901094028821</v>
      </c>
      <c r="AA53" s="54">
        <f>+AA51-AA52</f>
        <v>1532298625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519438433</v>
      </c>
      <c r="D56" s="48">
        <f>SUM(D53:D55)</f>
        <v>0</v>
      </c>
      <c r="E56" s="49">
        <f t="shared" si="5"/>
        <v>1514649389</v>
      </c>
      <c r="F56" s="50">
        <f t="shared" si="5"/>
        <v>1532298625</v>
      </c>
      <c r="G56" s="50">
        <f t="shared" si="5"/>
        <v>361565191</v>
      </c>
      <c r="H56" s="50">
        <f t="shared" si="5"/>
        <v>105276854</v>
      </c>
      <c r="I56" s="50">
        <f t="shared" si="5"/>
        <v>63648988</v>
      </c>
      <c r="J56" s="50">
        <f t="shared" si="5"/>
        <v>530491033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530491033</v>
      </c>
      <c r="X56" s="50">
        <f t="shared" si="5"/>
        <v>408827895</v>
      </c>
      <c r="Y56" s="50">
        <f t="shared" si="5"/>
        <v>121663138</v>
      </c>
      <c r="Z56" s="51">
        <f>+IF(X56&lt;&gt;0,+(Y56/X56)*100,0)</f>
        <v>29.75901094028821</v>
      </c>
      <c r="AA56" s="48">
        <f>SUM(AA53:AA55)</f>
        <v>1532298625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519438433</v>
      </c>
      <c r="D59" s="65">
        <f>SUM(D56:D58)</f>
        <v>0</v>
      </c>
      <c r="E59" s="66">
        <f t="shared" si="6"/>
        <v>1514649389</v>
      </c>
      <c r="F59" s="67">
        <f t="shared" si="6"/>
        <v>1532298625</v>
      </c>
      <c r="G59" s="67">
        <f t="shared" si="6"/>
        <v>361565191</v>
      </c>
      <c r="H59" s="67">
        <f t="shared" si="6"/>
        <v>105276854</v>
      </c>
      <c r="I59" s="67">
        <f t="shared" si="6"/>
        <v>63648988</v>
      </c>
      <c r="J59" s="67">
        <f t="shared" si="6"/>
        <v>530491033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530491033</v>
      </c>
      <c r="X59" s="67">
        <f t="shared" si="6"/>
        <v>408827895</v>
      </c>
      <c r="Y59" s="67">
        <f t="shared" si="6"/>
        <v>121663138</v>
      </c>
      <c r="Z59" s="68">
        <f>+IF(X59&lt;&gt;0,+(Y59/X59)*100,0)</f>
        <v>29.75901094028821</v>
      </c>
      <c r="AA59" s="65">
        <f>SUM(AA56:AA58)</f>
        <v>1532298625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8C2172B-45B3-4626-805A-57B407EF1943}"/>
</file>

<file path=customXml/itemProps2.xml><?xml version="1.0" encoding="utf-8"?>
<ds:datastoreItem xmlns:ds="http://schemas.openxmlformats.org/officeDocument/2006/customXml" ds:itemID="{9BFC4C59-5E1F-4428-B817-959E4FD5F9C6}"/>
</file>

<file path=customXml/itemProps3.xml><?xml version="1.0" encoding="utf-8"?>
<ds:datastoreItem xmlns:ds="http://schemas.openxmlformats.org/officeDocument/2006/customXml" ds:itemID="{8AE8A7DA-F0C8-4CA7-AED3-EDCDF6D206E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Summary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2023-12-06T12:05:50Z</dcterms:created>
  <dcterms:modified xsi:type="dcterms:W3CDTF">2023-12-06T12:06:50Z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